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mc:AlternateContent xmlns:mc="http://schemas.openxmlformats.org/markup-compatibility/2006">
    <mc:Choice Requires="x15">
      <x15ac:absPath xmlns:x15ac="http://schemas.microsoft.com/office/spreadsheetml/2010/11/ac" url="\\sise.envir.ee\Kasutajad$\KeM\46904282712\Documents\Aruandlused\MSRD seisundihindamine 2024\Vahearuanne 2 puhtad versioonid\Indikaatorite Excelid KESEsse laadimiseks v1\"/>
    </mc:Choice>
  </mc:AlternateContent>
  <xr:revisionPtr revIDLastSave="0" documentId="8_{A19055D5-0F61-4F4D-A16F-D3769763A6A1}" xr6:coauthVersionLast="47" xr6:coauthVersionMax="47" xr10:uidLastSave="{00000000-0000-0000-0000-000000000000}"/>
  <bookViews>
    <workbookView xWindow="28680" yWindow="-120" windowWidth="29040" windowHeight="15840" xr2:uid="{00000000-000D-0000-FFFF-FFFF00000000}"/>
  </bookViews>
  <sheets>
    <sheet name="Vorm_23" sheetId="1" r:id="rId1"/>
    <sheet name="Selgitused" sheetId="2" state="hidden" r:id="rId2"/>
    <sheet name="Keskkonnaalased sihid" sheetId="3" state="hidden" r:id="rId3"/>
    <sheet name="Data" sheetId="4" state="hidden"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8" roundtripDataChecksum="FLbyhsid96Iy/cGY1/1WcBfBG361HcYmRNej3xh1Vnk="/>
    </ext>
  </extLst>
</workbook>
</file>

<file path=xl/calcChain.xml><?xml version="1.0" encoding="utf-8"?>
<calcChain xmlns="http://schemas.openxmlformats.org/spreadsheetml/2006/main">
  <c r="N48" i="4" l="1"/>
  <c r="N47" i="4"/>
  <c r="N46" i="4"/>
  <c r="AS41" i="4"/>
  <c r="AS40" i="4"/>
  <c r="AS39" i="4"/>
</calcChain>
</file>

<file path=xl/sharedStrings.xml><?xml version="1.0" encoding="utf-8"?>
<sst xmlns="http://schemas.openxmlformats.org/spreadsheetml/2006/main" count="1493" uniqueCount="1116">
  <si>
    <t xml:space="preserve">INDIKAATORI VORM 2023 </t>
  </si>
  <si>
    <t>1.</t>
  </si>
  <si>
    <t>Indikaatori nimetus eesti keeles</t>
  </si>
  <si>
    <r>
      <rPr>
        <sz val="11"/>
        <color theme="1"/>
        <rFont val="Calibri"/>
      </rPr>
      <t>Kevadkuduräime (</t>
    </r>
    <r>
      <rPr>
        <i/>
        <sz val="11"/>
        <color theme="1"/>
        <rFont val="Calibri"/>
      </rPr>
      <t>Clupea harengus membras</t>
    </r>
    <r>
      <rPr>
        <sz val="11"/>
        <color theme="1"/>
        <rFont val="Calibri"/>
      </rPr>
      <t>) Eesti mereala (v.a. Liivi laht) asurkonna kalastussuremus (F)</t>
    </r>
  </si>
  <si>
    <t>1.1</t>
  </si>
  <si>
    <t>Indikaatori nimetus inglise keeles</t>
  </si>
  <si>
    <r>
      <rPr>
        <sz val="11"/>
        <color theme="1"/>
        <rFont val="Calibri"/>
      </rPr>
      <t>Fishing mortality (F) of subpopulation of spring spawning baltic herring (</t>
    </r>
    <r>
      <rPr>
        <i/>
        <sz val="11"/>
        <color theme="1"/>
        <rFont val="Calibri"/>
      </rPr>
      <t>Clupea harengus membras</t>
    </r>
    <r>
      <rPr>
        <sz val="11"/>
        <color theme="1"/>
        <rFont val="Calibri"/>
      </rPr>
      <t>) in Estonian marine areas (ICES subregions SD 27-29, 32)</t>
    </r>
  </si>
  <si>
    <t>1.2</t>
  </si>
  <si>
    <t>Indikaatori nimetus muudetud?</t>
  </si>
  <si>
    <t>Ei</t>
  </si>
  <si>
    <t>1.3</t>
  </si>
  <si>
    <t>Vana nimetus</t>
  </si>
  <si>
    <t>2.</t>
  </si>
  <si>
    <t>Indikaatori kood</t>
  </si>
  <si>
    <t>BALEED3C1.1</t>
  </si>
  <si>
    <t>3.</t>
  </si>
  <si>
    <t>Indikaatori autor(id)</t>
  </si>
  <si>
    <t>Lauri Saks, Kristiina Hommik, Roland Svirgsden</t>
  </si>
  <si>
    <t>4.</t>
  </si>
  <si>
    <t>Vormi täitja</t>
  </si>
  <si>
    <t>Lauri Saks</t>
  </si>
  <si>
    <t>5.</t>
  </si>
  <si>
    <t>Ajaline kaetus</t>
  </si>
  <si>
    <t>2016-2021</t>
  </si>
  <si>
    <t>6.</t>
  </si>
  <si>
    <t>Rahvusvaheline tüüp</t>
  </si>
  <si>
    <t>ices</t>
  </si>
  <si>
    <t>7.</t>
  </si>
  <si>
    <t>Raporteerimismetoodika</t>
  </si>
  <si>
    <t>Tüüp A (regionaalne hinnang, muutmata)</t>
  </si>
  <si>
    <t>8.</t>
  </si>
  <si>
    <t>Indikaatori päritolu</t>
  </si>
  <si>
    <t>ICES</t>
  </si>
  <si>
    <t>9.</t>
  </si>
  <si>
    <t>Seos poliitikatega</t>
  </si>
  <si>
    <t>(EL) 2017/848, keskkonnaministri määrus nr 46 (RT I, 29.09.2020, 11)</t>
  </si>
  <si>
    <t>uus ühine kalanduspoliitika (määrus (EL) nr 1380/2013)</t>
  </si>
  <si>
    <t>kalandus- ja vesiviljelustoodete turu ühine korraldus (määrus (EL) nr 1379/2013)</t>
  </si>
  <si>
    <t>uus Euroopa Merendus- ja Kalandusfond (määrus (EL) nr 508/2014)</t>
  </si>
  <si>
    <t>10.</t>
  </si>
  <si>
    <t>Valdkond</t>
  </si>
  <si>
    <t>Sur_H</t>
  </si>
  <si>
    <t>11.</t>
  </si>
  <si>
    <t>Kriteerium</t>
  </si>
  <si>
    <t>D3C1 Kalastussuremus (F)</t>
  </si>
  <si>
    <t>12.</t>
  </si>
  <si>
    <t>Kriteerium(id) (kaudsed)</t>
  </si>
  <si>
    <t>D1C2</t>
  </si>
  <si>
    <t>13.</t>
  </si>
  <si>
    <t>Indikaatori eesmärk</t>
  </si>
  <si>
    <t>Indikaatori eesmärk on hinnata, kas Eesti mereala (ICES alampiirkonnad SD 25-29, 32, välja arvatud Liivi laht ) kevadkuduräime kalastussuremus on maksimaalset jätkusuutlikku saagikust võimaldaval tasemel või alla selle.</t>
  </si>
  <si>
    <t>14.</t>
  </si>
  <si>
    <t>Indikaatori kirjeldus/definitsioon</t>
  </si>
  <si>
    <r>
      <rPr>
        <sz val="11"/>
        <color theme="1"/>
        <rFont val="Calibri"/>
      </rPr>
      <t>Indikaator on kasutusel 1990. a. algusest (ICES 2022). Võrreldakse jooksvat kalastussuremuse (F) taset antud varuühiku kohta määratud kalastussuremuse tasemega, mis tagab pikaajaliselt antud varuühiku jaoks maksimaalse saagi (Fmsy). Indeks võimaldab hinnata, kas tööndussuremus hetkel ületab Fmsy. Käesolevas hinnangus kasutati ICES töörühma WGBFAS (</t>
    </r>
    <r>
      <rPr>
        <i/>
        <sz val="11"/>
        <color theme="1"/>
        <rFont val="Calibri"/>
      </rPr>
      <t>Baltic Fisheries Assessment Working Group</t>
    </r>
    <r>
      <rPr>
        <sz val="11"/>
        <color theme="1"/>
        <rFont val="Calibri"/>
      </rPr>
      <t>) 2023. aasta aruannet (ICES 2023).</t>
    </r>
  </si>
  <si>
    <t>15.</t>
  </si>
  <si>
    <t>Seotud keskkonnaalased sihid</t>
  </si>
  <si>
    <t>BALEE - T10: Kalapüük toimub töönduslike kalavarude osas bioloogiliselt ohututes piirides ja jätkusuutlikult</t>
  </si>
  <si>
    <t>16.</t>
  </si>
  <si>
    <t>Seadusandlusest või arengukavadest tulenevad eesmärgid/Poliitikaeesmärgid</t>
  </si>
  <si>
    <t>EL 2008/56/EÜ ja 2017/848: kaubanduslikel eesmärkidel kasutatavate liikide populatsioonide kalastussuremus on maksimaalset jätkusuutlikku saagikust võimaldaval tasemel või alla selle</t>
  </si>
  <si>
    <t>VeeS §31 ja §71: saavutada mereala hea keskkonnaseisund</t>
  </si>
  <si>
    <t>17.</t>
  </si>
  <si>
    <t>Teemavaldkond</t>
  </si>
  <si>
    <t>Kaubanduslikult kasutatavad kalaliigid ja koorikloomad</t>
  </si>
  <si>
    <t>Mandrilava pelaagilised kalad</t>
  </si>
  <si>
    <t>18.</t>
  </si>
  <si>
    <t>Elupaikade kirjeldus</t>
  </si>
  <si>
    <t>19.</t>
  </si>
  <si>
    <t>Survetegurite kirjeldus</t>
  </si>
  <si>
    <t>Looduslike liikide eemaldamine või nende suremus/vigastamine (tööndusliku ja harrastuskalapüügi või muu tegevuse tõttu)</t>
  </si>
  <si>
    <t>20.</t>
  </si>
  <si>
    <t>Teemavaldkonna hindamise element</t>
  </si>
  <si>
    <t>21.</t>
  </si>
  <si>
    <t>Hinnatava elemendi kood</t>
  </si>
  <si>
    <r>
      <rPr>
        <sz val="11"/>
        <color theme="1"/>
        <rFont val="Calibri"/>
      </rPr>
      <t>Baltic Herring (</t>
    </r>
    <r>
      <rPr>
        <i/>
        <sz val="11"/>
        <color theme="1"/>
        <rFont val="Calibri"/>
      </rPr>
      <t>Clupea harengus membras</t>
    </r>
    <r>
      <rPr>
        <sz val="11"/>
        <color theme="1"/>
        <rFont val="Calibri"/>
      </rPr>
      <t>), Herring in SD 25–27, 28.2, 29 &amp;32 (ICES 2022), her.27.25-2932 (ICES)</t>
    </r>
  </si>
  <si>
    <t>22.</t>
  </si>
  <si>
    <t>Indikaatoris kasutatavad parameetrid</t>
  </si>
  <si>
    <t>Muu</t>
  </si>
  <si>
    <t>F/Fmsy – realiseerunud kalastussuremuse (F) suhe kalastussuremusega, mis tagab pikaajaliselt antud varuühiku jaoks maksimaalse saagi (Fmsy)</t>
  </si>
  <si>
    <t>23.</t>
  </si>
  <si>
    <t>Indikaatori väärtuse arvutamise metoodika</t>
  </si>
  <si>
    <r>
      <rPr>
        <sz val="11"/>
        <color theme="1"/>
        <rFont val="Calibri"/>
      </rPr>
      <t>Indikaator määratakse vastavalt ICES Läänemere Kalandustöörühma andmetele (ICES 2022). Proovide kogumisel kasutatakse nn. juhuslike proovide meetodit, st. proovideks võetakse saagist valimatult vähemalt 100 kala. Kogutud ja analüüsitud bioloogilise materjali põhjal, ning arvestades saagiandmeid, arvutatakse hiljem saak isendites kvartalite ja ICES alampiirkondade kaupa, mis ongi põhialuseks varu suuruse määramisel populatsioonimudelite alusel. Populatsioonimudeli alusel arvutatud varu hinnangu korrigeerimiseks kasutatakse Läänemere pelaagiliste kalavarude rahvusvaheliste akustiliste uuringute (</t>
    </r>
    <r>
      <rPr>
        <i/>
        <sz val="11"/>
        <color theme="1"/>
        <rFont val="Calibri"/>
      </rPr>
      <t>Baltic International Acoustic Survey</t>
    </r>
    <r>
      <rPr>
        <sz val="11"/>
        <color theme="1"/>
        <rFont val="Calibri"/>
      </rPr>
      <t xml:space="preserve"> – BIAS) andmeid. Käesolevas hinnangus kasutati ICES töörühma WGBFAS (Baltic Fisheries Assessment Working Group) 2023. aasta aruannet (ICES 2023).</t>
    </r>
  </si>
  <si>
    <t>24.</t>
  </si>
  <si>
    <t>Indikaatori seiremetoodika</t>
  </si>
  <si>
    <t>25.</t>
  </si>
  <si>
    <t>Indikaatori hindamisühik</t>
  </si>
  <si>
    <t>Other</t>
  </si>
  <si>
    <t>F</t>
  </si>
  <si>
    <t>26.</t>
  </si>
  <si>
    <t>Hea keskkonnaseisundi taseme määramise metoodika</t>
  </si>
  <si>
    <t>Indikaatori HKS taseme väärtused (F/Fmsy – realiseerunud kalastussuremuse suhe kalastussuremusega, mis tagab pikaajaliselt antud varuühiku jaoks maksimaalse saagi) määratakse vastavalt ICES Läänemere Kalandustöörühma metoodikale (ICES 2023). HKS on saavutatud kui F/Fmsy&lt;1.00. Kasutatakse koondhinnangut hindamisperioodi viimase aasta seisuga.</t>
  </si>
  <si>
    <t>27.</t>
  </si>
  <si>
    <t>Hea keskkonnaseisundi taseme väärtuse allikas</t>
  </si>
  <si>
    <t>CFP-DC-MAP</t>
  </si>
  <si>
    <t>Indikaatori väärtuse usaldusväärsus</t>
  </si>
  <si>
    <t>28.</t>
  </si>
  <si>
    <t>Hindamisüksus (nimi eesti k.)</t>
  </si>
  <si>
    <t>Hea keskonnaseisundi lävend hindamisühiku kohta</t>
  </si>
  <si>
    <t>Indikaatori väärtus hindamisühiku kohta (hetkeseis)</t>
  </si>
  <si>
    <t>Seisundihinnang (hetkeseis)</t>
  </si>
  <si>
    <t xml:space="preserve">Indikaatori hetkeseis võrreldes eelmise hidamisega </t>
  </si>
  <si>
    <t>Ajaline</t>
  </si>
  <si>
    <t>Ruumiline</t>
  </si>
  <si>
    <t>Klassifitseerimine</t>
  </si>
  <si>
    <t>Metoodiline</t>
  </si>
  <si>
    <t>ICES 28-2  Ida-Gotlandi bassein (ICES 28-2)</t>
  </si>
  <si>
    <t>Halb</t>
  </si>
  <si>
    <t>Halvem</t>
  </si>
  <si>
    <t>Kõrge</t>
  </si>
  <si>
    <t>ICES 29  Läänemere avaosa (ICES 29)</t>
  </si>
  <si>
    <t>ICES 32  Soome laht (ICES 32)</t>
  </si>
  <si>
    <t>29.</t>
  </si>
  <si>
    <t>Kliimamuutuste mõju indikaatorile</t>
  </si>
  <si>
    <t>Pole võimalik hinnata</t>
  </si>
  <si>
    <t>Kas indikaatori väärtust mõjutavad kliimamuutustega seotud protsessid?</t>
  </si>
  <si>
    <t>Kas kliimamuutuste mõju indikaatorile on dokumenteeritud?</t>
  </si>
  <si>
    <t>Kui on teada siis mis suunas võivad kliimamuutustega seotud protsessid mõjutada indikaatori väärtust?</t>
  </si>
  <si>
    <t>30.</t>
  </si>
  <si>
    <t>Indikaatori viide (URL)</t>
  </si>
  <si>
    <t>https://doi.org/ 10.17895/ices.advice.23310368</t>
  </si>
  <si>
    <t>31.</t>
  </si>
  <si>
    <t>Kasutatud kirjandus</t>
  </si>
  <si>
    <t>Euroopa Komisjon 2017. KOMISJONI OTSUS (EL) 2017/848, 17. mai 2017, millega nähakse ette mereala hea keskkonnaseisundi kriteeriumid ja metoodikastandardid ning seire ja hindamise spetsifikatsioonid ja standardmeetodid ning millega tunnistatakse kehtetuks otsus 2010/477/EL.
EL merestrateegia raamdirektiiv 2008. EUROOPA PARLAMENDI JA NÕUKOGU DIREKTIIV 2008/56/EÜ, 17. juuni 2008, millega kehtestatakse ühenduse merekeskkonnapoliitika-alane tegevusraamistik (merestrateegia raamdirektiiv). 
ICES. 2022. Baltic Fisheries Assessment Working Group (WGBFAS). ICES Scientific Reports. 4:44. 659 pp. http://doi.org/10.17895/ices.pub.19793014
ICES. 2023. Baltic Fisheries Assessment Working Group (WGBFAS). ICES Scientific Reports. 5:58. 606 pp. https://doi.org/10.17895/ices.pub.23123768</t>
  </si>
  <si>
    <t>32.</t>
  </si>
  <si>
    <t>Projekt</t>
  </si>
  <si>
    <t>33.</t>
  </si>
  <si>
    <t>INSPIRE teema</t>
  </si>
  <si>
    <t>Hindamistulemused</t>
  </si>
  <si>
    <t>34.</t>
  </si>
  <si>
    <t>Põhihinnang, hindamise tulemused</t>
  </si>
  <si>
    <r>
      <rPr>
        <sz val="11"/>
        <color rgb="FF000000"/>
        <rFont val="Calibri"/>
      </rPr>
      <t>Indikaatori (</t>
    </r>
    <r>
      <rPr>
        <sz val="11"/>
        <color rgb="FF000000"/>
        <rFont val="Calibri"/>
      </rPr>
      <t>kevadkuduräime kalastussuremus</t>
    </r>
    <r>
      <rPr>
        <sz val="11"/>
        <color rgb="FF000000"/>
        <rFont val="Calibri"/>
      </rPr>
      <t xml:space="preserve">) väärtused ei vasta hea keskkonnaseisundi tasemele (F/Fmsy=1,53-2,00 (keskmiselt  1,76±0,187 SD)&gt;1,00). </t>
    </r>
  </si>
  <si>
    <r>
      <rPr>
        <sz val="11"/>
        <color rgb="FF000000"/>
        <rFont val="Calibri"/>
      </rPr>
      <t>GES has not been achieved</t>
    </r>
    <r>
      <rPr>
        <sz val="11"/>
        <color rgb="FF000000"/>
        <rFont val="Calibri"/>
      </rPr>
      <t xml:space="preserve"> for spring spawning baltic herring in Estonian marine area (excl. Gulf of Riga).</t>
    </r>
  </si>
  <si>
    <t>35.</t>
  </si>
  <si>
    <t xml:space="preserve">Põhisõnum </t>
  </si>
  <si>
    <r>
      <rPr>
        <sz val="11"/>
        <color rgb="FF000000"/>
        <rFont val="Calibri"/>
      </rPr>
      <t>Hinnatud perioodi jooksul ei olnud kevadkuduräime (</t>
    </r>
    <r>
      <rPr>
        <i/>
        <sz val="11"/>
        <color rgb="FF000000"/>
        <rFont val="Calibri"/>
      </rPr>
      <t>Clupea harengus membras</t>
    </r>
    <r>
      <rPr>
        <sz val="11"/>
        <color rgb="FF000000"/>
        <rFont val="Calibri"/>
      </rPr>
      <t xml:space="preserve">) Eesti
mereala (v.a. Liivi laht) asustava varuühiku majandamine jätkusuutlik. Kalastussuremus (F) oli suurem kui kalastussuremus, mis tagab pikaajaliselt antud asurkonna jaoks maksimaalse saagi (Fmsy).  Seega ei ole selle indikaatori väärtuste kohaselt selle asurkonna kalastussuremus heas keskkonnaseisundis.
</t>
    </r>
  </si>
  <si>
    <r>
      <rPr>
        <sz val="11"/>
        <color theme="1"/>
        <rFont val="Calibri"/>
      </rPr>
      <t>Management of Baltic herring  (</t>
    </r>
    <r>
      <rPr>
        <i/>
        <sz val="11"/>
        <color theme="1"/>
        <rFont val="Calibri"/>
      </rPr>
      <t>Clupea harengus membras</t>
    </r>
    <r>
      <rPr>
        <sz val="11"/>
        <color theme="1"/>
        <rFont val="Calibri"/>
      </rPr>
      <t xml:space="preserve">) in Estonian marine areas (except in Gulf of Riga) was not carried out at sustainable level. GES of the stock was not achieved as the fishing moratlity (F) was higher than  fishing mortality at the sustainable level (Fmsy). </t>
    </r>
  </si>
  <si>
    <t>36.</t>
  </si>
  <si>
    <t>Tulemused ja seisund</t>
  </si>
  <si>
    <r>
      <rPr>
        <sz val="11"/>
        <color rgb="FF000000"/>
        <rFont val="Calibri"/>
      </rPr>
      <t>Kogu hindamisperioodi vältel oli indikaatori väärtus tunduvalt kõrgem (F/Fmsy=1,53-2,00) kui HKS läviväärtuse (F/Fmsy=1,00) minimaalne HKS seisundit kirjeldav väärtus (F/Fmsy&lt;1,00). Seejuures hindamisperioodil keskmiselt oli indikaatori (F/Fmsy) väärtus 1,76 (±0,187 SD), st üle kogu hindamisperioodi F/Fmsy&gt;1,00. Seega ei ole selle indikaatori väärtuste kohaselt kevad</t>
    </r>
    <r>
      <rPr>
        <sz val="11"/>
        <color rgb="FF000000"/>
        <rFont val="Calibri"/>
      </rPr>
      <t xml:space="preserve">räime Eesti mereala (v.a. Liivi laht) </t>
    </r>
    <r>
      <rPr>
        <sz val="11"/>
        <color rgb="FF000000"/>
        <rFont val="Calibri"/>
      </rPr>
      <t>asurkonna HKS hindamisperioodil saavutatud.</t>
    </r>
  </si>
  <si>
    <r>
      <rPr>
        <sz val="11"/>
        <color theme="1"/>
        <rFont val="Calibri"/>
      </rPr>
      <t>Assessment period values of the indicator (F/Fmsy=1.53-2.00) were considerably higher than GES treshold (F/Fmsy&lt;1.00). Thus, for Baltic herring  (</t>
    </r>
    <r>
      <rPr>
        <i/>
        <sz val="11"/>
        <color theme="1"/>
        <rFont val="Calibri"/>
      </rPr>
      <t>Clupea harengus membras</t>
    </r>
    <r>
      <rPr>
        <sz val="11"/>
        <color theme="1"/>
        <rFont val="Calibri"/>
      </rPr>
      <t>) in Estonian marine areas (except in Gulf of Riga) GES was not achieved.</t>
    </r>
  </si>
  <si>
    <t>37.</t>
  </si>
  <si>
    <t>Trend</t>
  </si>
  <si>
    <t>Võrreldes eelmise hindamisperioodiga (2011-2016) on indikaatori seisund käesoleval hindamisperioodil (2016-2021) tunduvalt halvenenud ning püsinud HKS seisundile mittevastavana kogu hindamisperioodi vältel.</t>
  </si>
  <si>
    <t>During the current assessment period, the status of the Baltic herring stock has declined considerably if compared to the previous assessment period (2011-2016) and dropped below the GES level.</t>
  </si>
  <si>
    <t xml:space="preserve">Indikaatori andmestik </t>
  </si>
  <si>
    <t>38.</t>
  </si>
  <si>
    <t>Andmeallikad</t>
  </si>
  <si>
    <t>39.</t>
  </si>
  <si>
    <t>Hindamisandmestik</t>
  </si>
  <si>
    <t>40.</t>
  </si>
  <si>
    <t>Hindamistulemus</t>
  </si>
  <si>
    <t>HKS ei ole saavutatud</t>
  </si>
  <si>
    <t>GES has not been achieved</t>
  </si>
  <si>
    <t>41.</t>
  </si>
  <si>
    <t>Hindamistulemuste kaart</t>
  </si>
  <si>
    <t>42.</t>
  </si>
  <si>
    <t>Andmetele ligipääsu- ja kasutustingimused</t>
  </si>
  <si>
    <t>RAHVUSVAHELINE TÜÜP</t>
  </si>
  <si>
    <t>VALDKOND</t>
  </si>
  <si>
    <t>KRITEERIUMID</t>
  </si>
  <si>
    <t>HINNATAVA ELEMENDI KOOD</t>
  </si>
  <si>
    <t>HINDAMISÜHIKUD</t>
  </si>
  <si>
    <t>HEA KESKKONNASEISUNDI TASEME VÄÄRTUSE ALLIKAD</t>
  </si>
  <si>
    <t>HINDAMISÜKSUSED</t>
  </si>
  <si>
    <t>eesti</t>
  </si>
  <si>
    <t>Eesti indikaator</t>
  </si>
  <si>
    <t>Admin</t>
  </si>
  <si>
    <t>Administratiivne</t>
  </si>
  <si>
    <t>D1C1</t>
  </si>
  <si>
    <t>D1C1 Mortality rate from incidental by-catch</t>
  </si>
  <si>
    <t>Juhuslikust kaaspüügist tingitud suremuse määr</t>
  </si>
  <si>
    <t xml:space="preserve"> Elemendi koodid: Worms AphiaID11; Aphia ID146537; AphiaID19542; AphiaID148899; Aphia ID802. </t>
  </si>
  <si>
    <t>%</t>
  </si>
  <si>
    <t>Percentage</t>
  </si>
  <si>
    <t>BathingWater</t>
  </si>
  <si>
    <t>Bathing Water Directive (76/160/EEC)</t>
  </si>
  <si>
    <t>Hindamisüksuse kood</t>
  </si>
  <si>
    <t>Kood EEAsse raporteerimisel</t>
  </si>
  <si>
    <t>Nimi inglise keeles</t>
  </si>
  <si>
    <t>Nimi eesti keeles</t>
  </si>
  <si>
    <t>Märkus</t>
  </si>
  <si>
    <t>eu</t>
  </si>
  <si>
    <t>Euroopa liidu indikaator</t>
  </si>
  <si>
    <t>Seis</t>
  </si>
  <si>
    <t>Seisund</t>
  </si>
  <si>
    <t>D1C2 Population abundance</t>
  </si>
  <si>
    <t>Liigi populatsiooni arvukus</t>
  </si>
  <si>
    <t>Hinnatava elemendi kood (kui on olemas);</t>
  </si>
  <si>
    <t>Bq/kg ww</t>
  </si>
  <si>
    <t>Becquerels per kilogram of wet weight</t>
  </si>
  <si>
    <t>Birds</t>
  </si>
  <si>
    <t>Birds Directive (2009/147/EC)</t>
  </si>
  <si>
    <t>L3-14</t>
  </si>
  <si>
    <t>BAL-EE-GR-COASTAL</t>
  </si>
  <si>
    <t>Gulf of Riga Estonian Coastal waters</t>
  </si>
  <si>
    <t>Liivi (Riia) lahe mereala Eesti rannikuvesi</t>
  </si>
  <si>
    <t>Kõik Liivi lahe rannikuveekogumid agregeerituna</t>
  </si>
  <si>
    <t>helcom_candidate</t>
  </si>
  <si>
    <t>HELCOM candidate</t>
  </si>
  <si>
    <t>Surve (inimtegevus)</t>
  </si>
  <si>
    <t>D1C3</t>
  </si>
  <si>
    <t>D1C3 Population demographic characteristics</t>
  </si>
  <si>
    <t>Populatsiooni demograafilised omadused</t>
  </si>
  <si>
    <r>
      <rPr>
        <sz val="11"/>
        <color rgb="FF000000"/>
        <rFont val="Calibri"/>
      </rPr>
      <t>Täpsustus (</t>
    </r>
    <r>
      <rPr>
        <b/>
        <sz val="11"/>
        <color theme="1"/>
        <rFont val="Calibri"/>
      </rPr>
      <t>all tabelis</t>
    </r>
    <r>
      <rPr>
        <sz val="11"/>
        <color theme="1"/>
        <rFont val="Calibri"/>
      </rPr>
      <t xml:space="preserve"> on toodud elementide koodide allikad):</t>
    </r>
  </si>
  <si>
    <t>cm</t>
  </si>
  <si>
    <t>Centimetre</t>
  </si>
  <si>
    <t>DrinkingWater</t>
  </si>
  <si>
    <t>Drinking Water Directive (80/778/EEC) as amended by Directive (98/83/EC)</t>
  </si>
  <si>
    <t>ICES 28-1</t>
  </si>
  <si>
    <t>BAL-GR-EE-ICES_SD_28-1</t>
  </si>
  <si>
    <t>Gulf of Riga (ICES 28-1)</t>
  </si>
  <si>
    <t>Liivi laht (ICES 28-1)</t>
  </si>
  <si>
    <t>ICESi ruut</t>
  </si>
  <si>
    <t>helcom_core</t>
  </si>
  <si>
    <t>HELCOM core (tuumindikaator)</t>
  </si>
  <si>
    <t>Sur_C</t>
  </si>
  <si>
    <t>Surve (kliima)</t>
  </si>
  <si>
    <t>D1C4</t>
  </si>
  <si>
    <t>D1C4 Population distributional range and pattern</t>
  </si>
  <si>
    <t>Liikide levikuala ja levikumuster</t>
  </si>
  <si>
    <t>-) HKS tunnuste 1, 2 ja 3 puhul: liikide nimi ja sellele vastav kood. Lisaks tuleb tunnuse 3 puhul lisada asurkonna kood;</t>
  </si>
  <si>
    <t>CPUE</t>
  </si>
  <si>
    <t>Catch-Per-Unit-Effort</t>
  </si>
  <si>
    <t>EIA Directive</t>
  </si>
  <si>
    <t>Environmental Impact Assessment Directive (85/337/EEC)</t>
  </si>
  <si>
    <t>ICES 28-2</t>
  </si>
  <si>
    <t>BAL-EGB-EE-ICES_SD_28-2</t>
  </si>
  <si>
    <t>East of Gotland (ICES 28-2)</t>
  </si>
  <si>
    <t>Ida-Gotlandi bassein (ICES 28-2)</t>
  </si>
  <si>
    <t>helcom_precore</t>
  </si>
  <si>
    <t>HELCOM pre-core</t>
  </si>
  <si>
    <t>Sur_N</t>
  </si>
  <si>
    <t>Surve (looduslik)</t>
  </si>
  <si>
    <t>D1C5</t>
  </si>
  <si>
    <t>D1C5 Habitat for the species</t>
  </si>
  <si>
    <t>Liikide elupaikade ulatus ja tingimused</t>
  </si>
  <si>
    <t>-) HKS tunnuste 1 ja 6 puhul tuleb kirjutada elupaiga nimi ja EUNIS kood;</t>
  </si>
  <si>
    <t>D</t>
  </si>
  <si>
    <t>Days</t>
  </si>
  <si>
    <t>Foodstuffs</t>
  </si>
  <si>
    <t>Regulation on contaminants in foodstuffs (EC 1881/2006)</t>
  </si>
  <si>
    <t>ICES 29</t>
  </si>
  <si>
    <t>BAL-AS-EE-ICES_SD_29</t>
  </si>
  <si>
    <t>Archipelago Sea (ICES 29)</t>
  </si>
  <si>
    <t>Läänemere avaosa (ICES 29)</t>
  </si>
  <si>
    <t>ICES indikaator</t>
  </si>
  <si>
    <t>D1C6</t>
  </si>
  <si>
    <t>D1C6 Pelagic habitat condition</t>
  </si>
  <si>
    <t>Pelaagilise elupaigatüübi seisund</t>
  </si>
  <si>
    <t>-) HKS tunnuste 8 ja 9 puhul tuleb kirjutada aine nimi ja vastava kood WISE järgi;</t>
  </si>
  <si>
    <t>dB</t>
  </si>
  <si>
    <t>Decibel</t>
  </si>
  <si>
    <t>Habitats</t>
  </si>
  <si>
    <t>Habitats Directive (92/43/EEC)</t>
  </si>
  <si>
    <t>ICES 32</t>
  </si>
  <si>
    <t>BAL-GF-EE-ICES_SD_32</t>
  </si>
  <si>
    <t>Gulf of Finland (ICES 32)</t>
  </si>
  <si>
    <t>Soome laht (ICES 32)</t>
  </si>
  <si>
    <t>D2C1</t>
  </si>
  <si>
    <t>D2C1 Newly-introduced NIS</t>
  </si>
  <si>
    <t>Uued sissetoodud võõrliigid</t>
  </si>
  <si>
    <t>-) HKS tunnuse 10 korral on mereprügi kategooriad ja koodid toodud allpool mereprügi katekooriate tabelis;</t>
  </si>
  <si>
    <t>dB re 1 μPa2</t>
  </si>
  <si>
    <t>Decibels reference 1 microPascal squared second</t>
  </si>
  <si>
    <t>IPPC</t>
  </si>
  <si>
    <t>Integrated Pollution Prevention Control Directive (96/61/EC)</t>
  </si>
  <si>
    <t>EE_13</t>
  </si>
  <si>
    <t>BAL-GR-EE-EEEE_13</t>
  </si>
  <si>
    <t>Pärnu Bay CWB</t>
  </si>
  <si>
    <t>Pärnu lahe rannikuvesi</t>
  </si>
  <si>
    <t>rannikuveekogum</t>
  </si>
  <si>
    <t>D2C2</t>
  </si>
  <si>
    <t>D2C2 Established NIS</t>
  </si>
  <si>
    <t>Kohanenud võõrliigid</t>
  </si>
  <si>
    <t>-) HKS tunnuse 9 korral tuleb nimetada liik ja aine(d), mida liigist määratakse</t>
  </si>
  <si>
    <t>{events}/y</t>
  </si>
  <si>
    <t>(number of) events per year</t>
  </si>
  <si>
    <t>Seveso</t>
  </si>
  <si>
    <t>Major Accidents (Seveso) Directive (96/82/EC)</t>
  </si>
  <si>
    <t>EE_11</t>
  </si>
  <si>
    <t>BAL-EGB-EE-EEEE_11</t>
  </si>
  <si>
    <t>Kihelkonna Bay CWB</t>
  </si>
  <si>
    <t>Kihelkonna lahe rannikuvesi</t>
  </si>
  <si>
    <t>D2C3</t>
  </si>
  <si>
    <t>D2C3 Adverse effects of NIS</t>
  </si>
  <si>
    <t>Võõrliikide kahjulik mõju</t>
  </si>
  <si>
    <t>g/cm</t>
  </si>
  <si>
    <t>gram per centimetre</t>
  </si>
  <si>
    <t>Nitrates</t>
  </si>
  <si>
    <t>Nitrates Directive (91/676/EEC)</t>
  </si>
  <si>
    <t>EE_9</t>
  </si>
  <si>
    <t>BAL-GR-EE-EEEE_09</t>
  </si>
  <si>
    <t>Matsalu Bay CWB</t>
  </si>
  <si>
    <t>Matsalu lahe rannikuvesi</t>
  </si>
  <si>
    <t>D3C1</t>
  </si>
  <si>
    <t>D3C1 Fishing mortality rate (F)</t>
  </si>
  <si>
    <t>Kalastussuremus (F)</t>
  </si>
  <si>
    <t>g/kg</t>
  </si>
  <si>
    <t>gram per kilogram</t>
  </si>
  <si>
    <t>PPPP</t>
  </si>
  <si>
    <t>Placing of plant protection products on the market (Regulation EC/1107/2007)</t>
  </si>
  <si>
    <t>EE_10</t>
  </si>
  <si>
    <t>BAL-NBP-EE-EEEE_10</t>
  </si>
  <si>
    <t>Soela strait CWB</t>
  </si>
  <si>
    <t>Soela väina rannikuvesi</t>
  </si>
  <si>
    <t>D3C2</t>
  </si>
  <si>
    <t>D3C2 Spawning stock biomass (SSB)</t>
  </si>
  <si>
    <t>Kudekarja biomass (SSB)</t>
  </si>
  <si>
    <t>Code</t>
  </si>
  <si>
    <t>Link</t>
  </si>
  <si>
    <t>Conditional</t>
  </si>
  <si>
    <t>g/kg dw</t>
  </si>
  <si>
    <t>gram per kilogram of dry weight</t>
  </si>
  <si>
    <t>SSD</t>
  </si>
  <si>
    <t>Sewage Sludge Directive (86/278/EEC)</t>
  </si>
  <si>
    <t>EE_8</t>
  </si>
  <si>
    <t>BAL-GR-EE-EEEE_08</t>
  </si>
  <si>
    <t>Haapsalu Bay CWB</t>
  </si>
  <si>
    <t>Haapsalu lahe rannikuvesi</t>
  </si>
  <si>
    <t>INDIKAATORI PÄRITOLU</t>
  </si>
  <si>
    <t>D3C3</t>
  </si>
  <si>
    <t>D3C3 Population age/size distribution</t>
  </si>
  <si>
    <t>Populatsiooni vanuseline ja suurusjaotus</t>
  </si>
  <si>
    <t>WoRMS</t>
  </si>
  <si>
    <t>http://www.marinespecies.org/ </t>
  </si>
  <si>
    <t>Species (D1)</t>
  </si>
  <si>
    <r>
      <rPr>
        <sz val="10"/>
        <color rgb="FF000000"/>
        <rFont val="Calibri"/>
      </rPr>
      <t>g/m</t>
    </r>
    <r>
      <rPr>
        <vertAlign val="superscript"/>
        <sz val="6"/>
        <color rgb="FF000000"/>
        <rFont val="Calibri"/>
      </rPr>
      <t>2</t>
    </r>
  </si>
  <si>
    <t>gram per square metre</t>
  </si>
  <si>
    <t>UWWTD</t>
  </si>
  <si>
    <t>Urban Waste Water Treatment Directive (91/271/EEC)</t>
  </si>
  <si>
    <t>EE_16</t>
  </si>
  <si>
    <t>BAL-GR-EE-EEEE_16</t>
  </si>
  <si>
    <t>Väinameri CWB</t>
  </si>
  <si>
    <t>Väinamere rannikuvesi</t>
  </si>
  <si>
    <t>D4C1</t>
  </si>
  <si>
    <t>D4C1 Trophic guild species diversity</t>
  </si>
  <si>
    <t>Troofilise gildi mitmekesisus</t>
  </si>
  <si>
    <t>CoL</t>
  </si>
  <si>
    <t>http://www.catalogueoflife.org/ </t>
  </si>
  <si>
    <r>
      <rPr>
        <sz val="10"/>
        <color rgb="FF252525"/>
        <rFont val="Calibri"/>
      </rPr>
      <t>g/m</t>
    </r>
    <r>
      <rPr>
        <vertAlign val="superscript"/>
        <sz val="6"/>
        <color rgb="FF252525"/>
        <rFont val="Calibri"/>
      </rPr>
      <t>2</t>
    </r>
    <r>
      <rPr>
        <sz val="10"/>
        <color rgb="FF252525"/>
        <rFont val="Calibri"/>
      </rPr>
      <t>d</t>
    </r>
  </si>
  <si>
    <t>gram per square metre per day</t>
  </si>
  <si>
    <t>WaterFD</t>
  </si>
  <si>
    <t>Water Framework Directive (2000/60/EC)</t>
  </si>
  <si>
    <t>EE_7</t>
  </si>
  <si>
    <t>BAL-GR-EE-EEEE_07</t>
  </si>
  <si>
    <t>Hiiu Shallow CWB</t>
  </si>
  <si>
    <t>Hiiu madala rannikuvesi</t>
  </si>
  <si>
    <t>Lühend inglise k.</t>
  </si>
  <si>
    <t>Lühend eesti k.</t>
  </si>
  <si>
    <t>D4C2</t>
  </si>
  <si>
    <t>D4C2 Abundance across trophic guilds</t>
  </si>
  <si>
    <t>Troofilise gildi liikide arvukus</t>
  </si>
  <si>
    <t>Algaebase</t>
  </si>
  <si>
    <t>http://www.algaebase.org</t>
  </si>
  <si>
    <t>{individuals}</t>
  </si>
  <si>
    <t>(number of) individuals</t>
  </si>
  <si>
    <t>PSD</t>
  </si>
  <si>
    <t>Priority substances Directive (2013/39/EU)</t>
  </si>
  <si>
    <t>EE_6</t>
  </si>
  <si>
    <t>BAL-GF-EE-EEEE_06</t>
  </si>
  <si>
    <t>Pakri Bay CWB</t>
  </si>
  <si>
    <t>Pakri lahe rannikuvesi</t>
  </si>
  <si>
    <t>WFD</t>
  </si>
  <si>
    <t>VRD</t>
  </si>
  <si>
    <t>Veepoliitika raamdirektiiv</t>
  </si>
  <si>
    <t>D4C3</t>
  </si>
  <si>
    <t>D4C3 Trophic guild size distribution</t>
  </si>
  <si>
    <t>Troofilise gildi suurusjaotus</t>
  </si>
  <si>
    <t>HabitatsDirective: species</t>
  </si>
  <si>
    <t>http://dd.eionet.europa.eu/vocabulary/biodiversity/n2000species/view </t>
  </si>
  <si>
    <t>items/cm</t>
  </si>
  <si>
    <t>number of items per centimetre</t>
  </si>
  <si>
    <t>FD</t>
  </si>
  <si>
    <t>Floods Directive (2007/60/EC)</t>
  </si>
  <si>
    <t>EE_2</t>
  </si>
  <si>
    <t>BAL-GF-EE-EEEE_02</t>
  </si>
  <si>
    <t>Eru-Käsmu Bay CWB</t>
  </si>
  <si>
    <t>Eru-Käsmu lahe rannikuvesi</t>
  </si>
  <si>
    <t>HD</t>
  </si>
  <si>
    <t>LoD</t>
  </si>
  <si>
    <t>Loodusdirektiiv</t>
  </si>
  <si>
    <t>D4C4</t>
  </si>
  <si>
    <t>D4C4 Trophic guild productivity</t>
  </si>
  <si>
    <t>Troofilise gildi produktiivsus</t>
  </si>
  <si>
    <t>BirdsDirective</t>
  </si>
  <si>
    <t>http://dd.eionet.europa.eu/vocabulary/biodiversity/n2000birds/view </t>
  </si>
  <si>
    <t>items/kg</t>
  </si>
  <si>
    <t>number of items per kilogram</t>
  </si>
  <si>
    <t>IAER</t>
  </si>
  <si>
    <t>Prevention and management of the introduction and spread of invasive alien species (Regulation 1143/2014)</t>
  </si>
  <si>
    <t>EE_1</t>
  </si>
  <si>
    <t>BAL-GF-EE-EEEE_01</t>
  </si>
  <si>
    <t>Narva-Kunda Bay CWB</t>
  </si>
  <si>
    <t>Narva-Kunda lahe rannikuvesi</t>
  </si>
  <si>
    <t>BD</t>
  </si>
  <si>
    <t>LiD</t>
  </si>
  <si>
    <t>Linnudirektiiv</t>
  </si>
  <si>
    <t>D5C1</t>
  </si>
  <si>
    <t>D5C1 Nutrient concentrations</t>
  </si>
  <si>
    <t>Toitainete sisaldused</t>
  </si>
  <si>
    <t>FAO</t>
  </si>
  <si>
    <t>http://www.fao.org/fishery/collection/asfis/en</t>
  </si>
  <si>
    <t>Species (D3)</t>
  </si>
  <si>
    <t>items/kg dw</t>
  </si>
  <si>
    <t>number of items per kilogram of dry weight</t>
  </si>
  <si>
    <t>WasteFD</t>
  </si>
  <si>
    <t>Waste Framework Directive (2008/98/EC)</t>
  </si>
  <si>
    <t>EE_5</t>
  </si>
  <si>
    <t>BAL-GF-EE-EEEE_05</t>
  </si>
  <si>
    <t>Muuga-Tallinn-Kakumäe Bay CWB</t>
  </si>
  <si>
    <t>Muuga-Tallinna-Kakumäe lahe rannikuvesi</t>
  </si>
  <si>
    <t>HELCOM</t>
  </si>
  <si>
    <t>Helsingi  (Läänemere kaitse) konventsioon</t>
  </si>
  <si>
    <t>D5C2</t>
  </si>
  <si>
    <t>D5C2 Chlorophyll-a concentration</t>
  </si>
  <si>
    <t>Klorofüll-a sisaldus</t>
  </si>
  <si>
    <t>ICES-Stock</t>
  </si>
  <si>
    <t>http://vocab.ices.dk/?ref=357</t>
  </si>
  <si>
    <r>
      <rPr>
        <sz val="10"/>
        <color rgb="FF000000"/>
        <rFont val="Calibri"/>
      </rPr>
      <t>items/km</t>
    </r>
    <r>
      <rPr>
        <vertAlign val="superscript"/>
        <sz val="6"/>
        <color rgb="FF000000"/>
        <rFont val="Calibri"/>
      </rPr>
      <t>2</t>
    </r>
  </si>
  <si>
    <t>number of items per square kilometre</t>
  </si>
  <si>
    <t>NEC</t>
  </si>
  <si>
    <t>Directive on National Emission Ceilings for certain pollutants (2001/81/EC)</t>
  </si>
  <si>
    <t>EE_14</t>
  </si>
  <si>
    <t>BAL-GR-EE-EEEE_14</t>
  </si>
  <si>
    <t>Kassari-Õunaku Bay CWB</t>
  </si>
  <si>
    <t>Kassari-Õunaku lahe rannikuvesi</t>
  </si>
  <si>
    <t>OSPAR</t>
  </si>
  <si>
    <t>OSPAR (Kirde-Atlandi merepiirkonna kaitse) konventsioon</t>
  </si>
  <si>
    <t>D5C3</t>
  </si>
  <si>
    <t>D5C3 Harmful algal blooms</t>
  </si>
  <si>
    <t>Kahjulikud vetikaõitsengud</t>
  </si>
  <si>
    <t>BHT</t>
  </si>
  <si>
    <t>http://dd.eionet.europa.eu/vocabulary/msfd/broadHabitatTypes/view</t>
  </si>
  <si>
    <t>Habitats (D1-D6)</t>
  </si>
  <si>
    <t>items/m</t>
  </si>
  <si>
    <t>number of items per meter</t>
  </si>
  <si>
    <t>REACH</t>
  </si>
  <si>
    <t>Regulation on Registration, Evaluation, Authorisation and Restriction of Chemicals (EC 1907/2006)</t>
  </si>
  <si>
    <t>EE_3</t>
  </si>
  <si>
    <t>BAL-GF-EE-EEEE_03</t>
  </si>
  <si>
    <t>Hara and Kolga Bay CWB</t>
  </si>
  <si>
    <t>Hara ja Kolga lahe rannikuvesi</t>
  </si>
  <si>
    <t>MS in (sub)region</t>
  </si>
  <si>
    <t>Liikmesriik (all)regioonis</t>
  </si>
  <si>
    <t>D5C4</t>
  </si>
  <si>
    <t>D5C4 Photic limit</t>
  </si>
  <si>
    <t>Footilise tsooni piir</t>
  </si>
  <si>
    <t>EUNIS</t>
  </si>
  <si>
    <t>http://dd.eionet.europa.eu/vocabulary/biodiversity/eunishabitats/view</t>
  </si>
  <si>
    <r>
      <rPr>
        <sz val="10"/>
        <color rgb="FF000000"/>
        <rFont val="Calibri"/>
      </rPr>
      <t>items/m</t>
    </r>
    <r>
      <rPr>
        <vertAlign val="superscript"/>
        <sz val="6"/>
        <color rgb="FF000000"/>
        <rFont val="Calibri"/>
      </rPr>
      <t>2</t>
    </r>
  </si>
  <si>
    <t>number of items per square metre</t>
  </si>
  <si>
    <t>CFP</t>
  </si>
  <si>
    <t>Common Fisheries Policy</t>
  </si>
  <si>
    <t>L3-10</t>
  </si>
  <si>
    <t>BAL-EE-NBP-COASTAL</t>
  </si>
  <si>
    <t>Northern Baltic Proper Estonian Coastal waters</t>
  </si>
  <si>
    <t>Läänemere avaosa põhjabasseini Eesti rannikuvesi</t>
  </si>
  <si>
    <t>Kõik NBP-sse jäävad rannikuveekogumid agregeerituna</t>
  </si>
  <si>
    <t>Rahvusvaheline Mereuuringute nõukogu</t>
  </si>
  <si>
    <t>D5C5</t>
  </si>
  <si>
    <t>D5C5 Dissolved oxygen concentration</t>
  </si>
  <si>
    <t>Lahustunud hapniku sisaldus</t>
  </si>
  <si>
    <t>HabitatsDirective: habitats</t>
  </si>
  <si>
    <t>http://dd.eionet.europa.eu/vocabulary/biodiversity/n2000habitats/view </t>
  </si>
  <si>
    <r>
      <rPr>
        <sz val="10"/>
        <color rgb="FF000000"/>
        <rFont val="Calibri"/>
      </rPr>
      <t>km</t>
    </r>
    <r>
      <rPr>
        <vertAlign val="superscript"/>
        <sz val="6"/>
        <color rgb="FF000000"/>
        <rFont val="Calibri"/>
      </rPr>
      <t>2</t>
    </r>
  </si>
  <si>
    <t>square kilometre</t>
  </si>
  <si>
    <t>Common Fisheries Policy - Data Collection Framework (DC-MAP)</t>
  </si>
  <si>
    <t>EE_19</t>
  </si>
  <si>
    <t>BAL-GR-EE-EEEE_19</t>
  </si>
  <si>
    <t>The central part of the Gulf of Riga (Liivi) CWB</t>
  </si>
  <si>
    <t>Liivi lahe keskosa rannikuvesi</t>
  </si>
  <si>
    <t>EL ühine kalanduspoliitika</t>
  </si>
  <si>
    <t>D5C6</t>
  </si>
  <si>
    <t>D5C6 Opportunistic macroalgae of benthic habitats</t>
  </si>
  <si>
    <t>Merepõhja oportunistlikud suurvetikad</t>
  </si>
  <si>
    <t>HELCOMHabitats</t>
  </si>
  <si>
    <t>http://maps.helcom.fi/website/HUB/HUB.html</t>
  </si>
  <si>
    <t>m</t>
  </si>
  <si>
    <t>Metre</t>
  </si>
  <si>
    <t>EUBiodivStrategy</t>
  </si>
  <si>
    <t>EU Biodiversity Strategy</t>
  </si>
  <si>
    <t>EE_18</t>
  </si>
  <si>
    <t>BAL-GR-EE-EEEE_18</t>
  </si>
  <si>
    <t>The north-eastern part of the Gulf of Riga (Liivi) CWB</t>
  </si>
  <si>
    <t>Liivi lahe kirdeosa rannikuvesi</t>
  </si>
  <si>
    <t>National</t>
  </si>
  <si>
    <t>Riiklik</t>
  </si>
  <si>
    <t>D5C7</t>
  </si>
  <si>
    <t>D5C7 Macrophyte communities of benthic habitats</t>
  </si>
  <si>
    <t>Merepõhja makrofüüdid</t>
  </si>
  <si>
    <t>OSPARHabitats</t>
  </si>
  <si>
    <t>http://www.ospar.org/documents?d=32794</t>
  </si>
  <si>
    <t>mm</t>
  </si>
  <si>
    <t>Millimetre</t>
  </si>
  <si>
    <t>CBD</t>
  </si>
  <si>
    <t>Convention on Biological Diversity</t>
  </si>
  <si>
    <t>EE_17</t>
  </si>
  <si>
    <t>BAL-GR-EE-EEEE_17</t>
  </si>
  <si>
    <t>The north-western part of the Gulf of Riga (Liivi) CWB</t>
  </si>
  <si>
    <t>Liivi lahe loodeosa rannikuvesi</t>
  </si>
  <si>
    <t>MSFD</t>
  </si>
  <si>
    <t>MSRD</t>
  </si>
  <si>
    <t>EL merestrateegia raamdirektiiv</t>
  </si>
  <si>
    <t>D5C8</t>
  </si>
  <si>
    <t>D5C8 Macrofaunal communities of benthic habitats</t>
  </si>
  <si>
    <t>Merepõhja makrofauna</t>
  </si>
  <si>
    <t>WISE</t>
  </si>
  <si>
    <t>http://dd.eionet.europa.eu/vocabulary/wise/ObservedProperty/view</t>
  </si>
  <si>
    <t>Eutrophication (D5) and contaminants (D8-D9)</t>
  </si>
  <si>
    <t>mg/kg</t>
  </si>
  <si>
    <t>milligram per kilogram</t>
  </si>
  <si>
    <t>CMS</t>
  </si>
  <si>
    <t>Convention on Migratory Species</t>
  </si>
  <si>
    <t>SEA-013 Opensea</t>
  </si>
  <si>
    <t>BAL-EE-GF-OFFSHORE</t>
  </si>
  <si>
    <t>Gulf of Finland Opensea</t>
  </si>
  <si>
    <t>Soome lahe mereala avamere osa</t>
  </si>
  <si>
    <t>Soome lahte jääv Eesti territoriaalmeri ja majandusvöönd (ilma rannikuveekogumiteta)</t>
  </si>
  <si>
    <t>UNEP/MAP</t>
  </si>
  <si>
    <t>D6C1</t>
  </si>
  <si>
    <t>D6C1 Physical loss of the seabed</t>
  </si>
  <si>
    <t>Merepõhja füüsiline kadu</t>
  </si>
  <si>
    <t>WISE-B</t>
  </si>
  <si>
    <t>http://dd.eionet.europa.eu/vocabulary/wise/WFDQualityElement/</t>
  </si>
  <si>
    <t>Eutrophication (D5)(EQRs)</t>
  </si>
  <si>
    <t>mg/kg ww</t>
  </si>
  <si>
    <t>milligram per kilogram of wet weight</t>
  </si>
  <si>
    <t>LTRAP</t>
  </si>
  <si>
    <t>UNECE Convention on long-range transboundary air pollution</t>
  </si>
  <si>
    <t>SEA-009 Opensea</t>
  </si>
  <si>
    <t>BAL-EE-EGB-OFFSHORE</t>
  </si>
  <si>
    <t>Eastern Gotland Basin Opensea</t>
  </si>
  <si>
    <t>Ida-Gotlandi basseini mereala avamere osa</t>
  </si>
  <si>
    <t>EGB-sse jääv Eesti territoriaalmeri ja majandusvöönd (ilma rannikuveekogumiteta)</t>
  </si>
  <si>
    <t>D6C2</t>
  </si>
  <si>
    <t>D6C2 Physical disturbance to the seabed</t>
  </si>
  <si>
    <t>Merepõhja füüsiline häiring</t>
  </si>
  <si>
    <t>BODC-SDN </t>
  </si>
  <si>
    <t>http://seadatanet.maris2.nl/v_bodc_vocab_v2/vocab_relations.asp?lib=P02</t>
  </si>
  <si>
    <t>Contaminants (D8-D9)</t>
  </si>
  <si>
    <t>mg/L</t>
  </si>
  <si>
    <t>milligram per litre</t>
  </si>
  <si>
    <t>Helsinki Convention</t>
  </si>
  <si>
    <t>L3-17</t>
  </si>
  <si>
    <t>BAL-EE-EGB-COASTAL</t>
  </si>
  <si>
    <t>Eastern Gotland Basin Estonian Coastal waters</t>
  </si>
  <si>
    <t>Ida-Gotlandi basseini mereala Eesti rannikuvesi</t>
  </si>
  <si>
    <t>Kõik EGB-sse jäävad rannikuveekogumid agregeerituna</t>
  </si>
  <si>
    <t>D6C3</t>
  </si>
  <si>
    <t>D6C3 Adverse effects from physical disturbance</t>
  </si>
  <si>
    <t>Merepõhja elupaigatüüpide füüsiline häiritus</t>
  </si>
  <si>
    <t>ICES-Param</t>
  </si>
  <si>
    <t>http://vocab.ices.dk/?ref=37</t>
  </si>
  <si>
    <t>pg/g ww</t>
  </si>
  <si>
    <t>picogram per gram of wet weight</t>
  </si>
  <si>
    <t>OSPAR Convention</t>
  </si>
  <si>
    <t>SEA-011 Opensea</t>
  </si>
  <si>
    <t>BAL-EE-GR-OFFSHORE</t>
  </si>
  <si>
    <t>Gulf of Riga Opensea</t>
  </si>
  <si>
    <t>Liivi (Riia) lahe mereala avamere osa</t>
  </si>
  <si>
    <t xml:space="preserve">Liivi lahte jääv Eesti territoriaalmeri ja majandusvöönd </t>
  </si>
  <si>
    <t>D6C4</t>
  </si>
  <si>
    <t>D6C4 Benthic habitat extent</t>
  </si>
  <si>
    <t>Hävinud elupaigatüübi osakaal</t>
  </si>
  <si>
    <t>Link to other vocabulary or code lists that may be relevant</t>
  </si>
  <si>
    <t>{ratio}</t>
  </si>
  <si>
    <t>Ratio</t>
  </si>
  <si>
    <t>BarCon</t>
  </si>
  <si>
    <t>Barcelona Convention UNEP/MAP</t>
  </si>
  <si>
    <t>L3-12</t>
  </si>
  <si>
    <t>BAL-EE-GF-COASTAL</t>
  </si>
  <si>
    <t>Gulf of Finland Estonian Coastal waters</t>
  </si>
  <si>
    <t>Soome lahe Eesti rannikuvesi</t>
  </si>
  <si>
    <t>Kõik Soome lahe rannikuveekogumid agregeerituna</t>
  </si>
  <si>
    <t>D6C5</t>
  </si>
  <si>
    <t>D6C5 Benthic habitat condition</t>
  </si>
  <si>
    <t>Põhjaelupaigatüübi seisund</t>
  </si>
  <si>
    <t>{species}</t>
  </si>
  <si>
    <t>(number of) species</t>
  </si>
  <si>
    <t>BSC</t>
  </si>
  <si>
    <t>Black Sea Convention (Bucharest Convention)</t>
  </si>
  <si>
    <t>SEA-012 Opensea</t>
  </si>
  <si>
    <t>BAL-EE-NBP-OFFSHORE</t>
  </si>
  <si>
    <t>Northern Baltic Proper Opensea</t>
  </si>
  <si>
    <t>Läänemere avaosa põhjabasseini avamere osa</t>
  </si>
  <si>
    <t>NBP-sse jääv Eesti territoriaalmeri ja majandusvöönd (ilma rannikuveekogumiteta)</t>
  </si>
  <si>
    <t>D7C1</t>
  </si>
  <si>
    <t>D7C1 Permanent alteration of hydrographical conditions</t>
  </si>
  <si>
    <t>Püsivad hüdrograafilised muutused</t>
  </si>
  <si>
    <t>T</t>
  </si>
  <si>
    <t>Tonne</t>
  </si>
  <si>
    <t>TWSC</t>
  </si>
  <si>
    <t>Trilateral Wadden Sea Cooperation</t>
  </si>
  <si>
    <t>BAL-EE-GR</t>
  </si>
  <si>
    <t>National part of Gulf of Riga</t>
  </si>
  <si>
    <t>Liivi (Riia) lahe mereala</t>
  </si>
  <si>
    <t>Kogu Liivi laht (rannikuvesi+territoriaalmeri+EEZ) Eesti merealal vastavalt Helcomi jaotusele (koos Väinamere rannikuveekogumitega)</t>
  </si>
  <si>
    <t>D7C2</t>
  </si>
  <si>
    <t>D7C2 Adverse effects from permanent alteration of hydrographical conditions</t>
  </si>
  <si>
    <t>Püsivate hüdrograafiliste muutuste kahjulik mõju</t>
  </si>
  <si>
    <t>ug/kg dw</t>
  </si>
  <si>
    <t>microgram per kilogram of dry weight</t>
  </si>
  <si>
    <t>GFCM</t>
  </si>
  <si>
    <t>General Fisheries Commission for the Mediterranean</t>
  </si>
  <si>
    <t>BAL-EE-GF</t>
  </si>
  <si>
    <t>National part of Gulf of Finland</t>
  </si>
  <si>
    <t>Soome lahe mereala</t>
  </si>
  <si>
    <t>Kogu Soome laht (rannikuvesi+territoriaalmeri+EEZ) Eesti merealal vastavalt Helcomi jaotusele</t>
  </si>
  <si>
    <t>D8C1</t>
  </si>
  <si>
    <t>D8C1 Contaminant in environment</t>
  </si>
  <si>
    <t>Saasteained keskkonnas</t>
  </si>
  <si>
    <t>ug/kg ww</t>
  </si>
  <si>
    <t>microgram per kilogram of wet weight</t>
  </si>
  <si>
    <t>ICCAT</t>
  </si>
  <si>
    <t>International Commission for the Conservation of Atlantic Tunas</t>
  </si>
  <si>
    <t>BAL-EE-EGB</t>
  </si>
  <si>
    <t>National part of Eastern Gotland Basin</t>
  </si>
  <si>
    <t>Ida-Gotlandi basseini mereala</t>
  </si>
  <si>
    <t>Kogu Ida-Gotlandi bassein (rannikuvesi+territoriaalmeri+EEZ) Eesti merealal vastavalt Helcomi jaotusele</t>
  </si>
  <si>
    <t>D8C2</t>
  </si>
  <si>
    <t>D8C2 Adverse effects of contaminants</t>
  </si>
  <si>
    <t>Saasteainete kahjulik mõju</t>
  </si>
  <si>
    <t>ug/L</t>
  </si>
  <si>
    <t>microgram per litre</t>
  </si>
  <si>
    <t>NEAFC</t>
  </si>
  <si>
    <t>North East Atlantic Fisheries Commission</t>
  </si>
  <si>
    <t>BAL-EE-NBP</t>
  </si>
  <si>
    <t>National part of Northern Baltic Proper</t>
  </si>
  <si>
    <t>Läänemere avaosa põhjabasseini mereala</t>
  </si>
  <si>
    <t>Kogu põhjabassein (rannikuvesi+territoriaalmeri+EEZ) Eesti merealal vastavalt Helcomi jaotusele</t>
  </si>
  <si>
    <t>D8C3</t>
  </si>
  <si>
    <t>D8C3 Significant acute pollution events</t>
  </si>
  <si>
    <t>Märkimisväärsed akuutsed reostusjuhtumid</t>
  </si>
  <si>
    <t>umol/L</t>
  </si>
  <si>
    <t>micromole per litre</t>
  </si>
  <si>
    <t>IMO</t>
  </si>
  <si>
    <t>International Maritime Organisation (MARPOL, Ballast Water Convention, Antifouling Convention)</t>
  </si>
  <si>
    <t>EE</t>
  </si>
  <si>
    <t>BAL-EE-AA</t>
  </si>
  <si>
    <t>Estonian marine area</t>
  </si>
  <si>
    <t>Eesti mereala</t>
  </si>
  <si>
    <t>Eelises kogu Eesti mereala tervikuna (pole raporteeritud 2020.a)</t>
  </si>
  <si>
    <t>D8C4</t>
  </si>
  <si>
    <t>D8C4 Adverse effects of significant acute pollution events</t>
  </si>
  <si>
    <t>Märkimisväärsete akuutsete reostusjuhtumite kahjulik mõju</t>
  </si>
  <si>
    <t>MS(sub)region</t>
  </si>
  <si>
    <t>MS within (sub)region</t>
  </si>
  <si>
    <t>TEW</t>
  </si>
  <si>
    <t>BAL-EE-TEW</t>
  </si>
  <si>
    <t>Estonian territorial sea</t>
  </si>
  <si>
    <t>Eesti territoriaalmeri (tervikuna)</t>
  </si>
  <si>
    <t>Eelises, pole raporteeritud 2020.a</t>
  </si>
  <si>
    <t>D9C1</t>
  </si>
  <si>
    <t>D9C1 Contaminants in seafood</t>
  </si>
  <si>
    <t>Saasteained mereandides</t>
  </si>
  <si>
    <t>EEZ</t>
  </si>
  <si>
    <t>BAL-EE-EEZ</t>
  </si>
  <si>
    <t>Estonian Exclusive Economic Zone</t>
  </si>
  <si>
    <t>Eesti mereala majandusvöönd (tervikuna)</t>
  </si>
  <si>
    <t>D10C1</t>
  </si>
  <si>
    <t>D10C1 Litter (excluding micro-litter)</t>
  </si>
  <si>
    <t>Prügi (v.a mikroprügi)</t>
  </si>
  <si>
    <t>DirectionalTrends</t>
  </si>
  <si>
    <t>Directional trends</t>
  </si>
  <si>
    <t>EE_CW</t>
  </si>
  <si>
    <t>BAL-EE-CW</t>
  </si>
  <si>
    <t>Estonian coastal waterbodies</t>
  </si>
  <si>
    <t>Eesti mereala rannikuveekogumid (tervikuna)</t>
  </si>
  <si>
    <t>Eelises, pole raporteeritud 2020.a. Ei kattu päris sisemerega (on laiem), kuna rannikuveekogumid ulatuvad 1 meremiili võrra üle sisemere piiri (ülekate territoriaalmerega).</t>
  </si>
  <si>
    <t>D10C2</t>
  </si>
  <si>
    <t>D10C2 Micro-litter</t>
  </si>
  <si>
    <t>Mikroprügi</t>
  </si>
  <si>
    <t>PressureProxy</t>
  </si>
  <si>
    <t>Pressure-based proxy</t>
  </si>
  <si>
    <t>D10C3</t>
  </si>
  <si>
    <t>D10C3 Litter ingested</t>
  </si>
  <si>
    <t>Allaneelatud prügi</t>
  </si>
  <si>
    <t>Other (specify)</t>
  </si>
  <si>
    <t>D10C4</t>
  </si>
  <si>
    <t>D10C4 Adverse effects of litter</t>
  </si>
  <si>
    <t>Prügi kahjulik mõju</t>
  </si>
  <si>
    <t>Not applicable</t>
  </si>
  <si>
    <t>D11C1</t>
  </si>
  <si>
    <t>D11C1 Anthropogenic impulsive sound</t>
  </si>
  <si>
    <t>Inimtekkelised impulsshelid</t>
  </si>
  <si>
    <t>D11C2</t>
  </si>
  <si>
    <t>D11C2 Anthropogenic continuous low-frequency sound</t>
  </si>
  <si>
    <t>Inimtekkeline madala sagedusega pidevmüra</t>
  </si>
  <si>
    <t>NotRelevant</t>
  </si>
  <si>
    <t>GES component not relevant</t>
  </si>
  <si>
    <t>Mereprügi kategooriad</t>
  </si>
  <si>
    <t>Label</t>
  </si>
  <si>
    <t>D10 Marine litter</t>
  </si>
  <si>
    <t>Litter in the environment</t>
  </si>
  <si>
    <t>Artificial polymer materials</t>
  </si>
  <si>
    <t>ARTPOLY</t>
  </si>
  <si>
    <t>Ceramics/pottery</t>
  </si>
  <si>
    <t>Pottery.OSPAR-Beach</t>
  </si>
  <si>
    <t>Chemicals</t>
  </si>
  <si>
    <t>CHEM</t>
  </si>
  <si>
    <t>Cloth/textile</t>
  </si>
  <si>
    <t>TEXTILE</t>
  </si>
  <si>
    <t>Food waste</t>
  </si>
  <si>
    <t>FOOD</t>
  </si>
  <si>
    <t>Glass/ceramics</t>
  </si>
  <si>
    <t>GLASS</t>
  </si>
  <si>
    <t>Medical waste</t>
  </si>
  <si>
    <t>Medical.OSPAR-Beach</t>
  </si>
  <si>
    <t>Metal</t>
  </si>
  <si>
    <t>METAL</t>
  </si>
  <si>
    <t>Other materials</t>
  </si>
  <si>
    <t>OTHER</t>
  </si>
  <si>
    <t>Paper/cardboard</t>
  </si>
  <si>
    <t>PAPER</t>
  </si>
  <si>
    <t>Processed/worked wood</t>
  </si>
  <si>
    <t>WOOD</t>
  </si>
  <si>
    <t>Rubber</t>
  </si>
  <si>
    <t>RUBBER</t>
  </si>
  <si>
    <t>Sanitary waste</t>
  </si>
  <si>
    <t>Sanitary.OSPAR-Beach</t>
  </si>
  <si>
    <t>Undefined</t>
  </si>
  <si>
    <t>Micro-litter in the environment</t>
  </si>
  <si>
    <t>Litter and micro-litter in species</t>
  </si>
  <si>
    <t>Macrolitter (all)</t>
  </si>
  <si>
    <t>FI_Macrolitter</t>
  </si>
  <si>
    <t>PresEnvLitter</t>
  </si>
  <si>
    <t>Glass</t>
  </si>
  <si>
    <t>Glass.OSPAR-Beach</t>
  </si>
  <si>
    <t>Plastic/polystyrene</t>
  </si>
  <si>
    <t>Plastic.OSPAR-Beach</t>
  </si>
  <si>
    <t>Merestrateegia valdkonnaülesed sihid:</t>
  </si>
  <si>
    <t>Jrk nr</t>
  </si>
  <si>
    <t>Siht</t>
  </si>
  <si>
    <t>Siht (inglise keeles)</t>
  </si>
  <si>
    <t>Sihi saavutamise hindamise indikaator</t>
  </si>
  <si>
    <t>Saavutamise aasta</t>
  </si>
  <si>
    <t>Primaarsete survetegurite indikaatoritest 75% näitavad head seisundit ning 25% näitavad paranemistrendi</t>
  </si>
  <si>
    <t>BALEE-T38: 75% of predominant pressure and impact indicators under primary criterias are showing good environmental status and 25% of the indicators are showing improvement trends towards achieving good environmental status.</t>
  </si>
  <si>
    <t>Heas seisundis survetegurite indikaatorite osakaal.</t>
  </si>
  <si>
    <t>merestrateegia andmestik on kättesaadav ruumiandmetena</t>
  </si>
  <si>
    <t>BALEE-T39: data used for MSFD assessment is available as spatial datasets.</t>
  </si>
  <si>
    <r>
      <rPr>
        <sz val="11"/>
        <color theme="1"/>
        <rFont val="Calibri"/>
      </rPr>
      <t>1) 75% mereala seisundihinnangutes kasutatavatest andmetest on kättesaadavad INSPIRE-teenusena (</t>
    </r>
    <r>
      <rPr>
        <b/>
        <sz val="11"/>
        <color theme="1"/>
        <rFont val="Calibri"/>
      </rPr>
      <t>2020</t>
    </r>
    <r>
      <rPr>
        <sz val="11"/>
        <color theme="1"/>
        <rFont val="Calibri"/>
      </rPr>
      <t>);</t>
    </r>
  </si>
  <si>
    <t>2) inimeste keskkonnateemaline informeeritus paraneb  (2018 baastase: halvasti on informeeritud 45% küsitletutest)</t>
  </si>
  <si>
    <t>Ökosüsteemset lähenemist arvestav mereala ruumiline planeering välja töötatud ja kinnitatud</t>
  </si>
  <si>
    <t xml:space="preserve">BALEE-T40: the Ecosystem Approach based Maritime Spatial Plan is developed and approved. </t>
  </si>
  <si>
    <r>
      <rPr>
        <sz val="11"/>
        <color theme="1"/>
        <rFont val="Calibri"/>
      </rPr>
      <t xml:space="preserve">1) mereala ruumiline planeering kinnitatud </t>
    </r>
    <r>
      <rPr>
        <b/>
        <sz val="11"/>
        <color theme="1"/>
        <rFont val="Calibri"/>
      </rPr>
      <t>2021</t>
    </r>
    <r>
      <rPr>
        <sz val="11"/>
        <color theme="1"/>
        <rFont val="Calibri"/>
      </rPr>
      <t>;</t>
    </r>
  </si>
  <si>
    <r>
      <rPr>
        <sz val="11"/>
        <color theme="1"/>
        <rFont val="Calibri"/>
      </rPr>
      <t xml:space="preserve">2) merekaitsealade võrgustiku loomine, sh majandusvööndis </t>
    </r>
    <r>
      <rPr>
        <b/>
        <sz val="11"/>
        <color theme="1"/>
        <rFont val="Calibri"/>
      </rPr>
      <t>2024</t>
    </r>
    <r>
      <rPr>
        <sz val="11"/>
        <color theme="1"/>
        <rFont val="Calibri"/>
      </rPr>
      <t>;</t>
    </r>
  </si>
  <si>
    <r>
      <rPr>
        <sz val="11"/>
        <color theme="1"/>
        <rFont val="Calibri"/>
      </rPr>
      <t xml:space="preserve">3) kaitsekorralduskavad välja töötatud ja rakenduses </t>
    </r>
    <r>
      <rPr>
        <b/>
        <sz val="11"/>
        <color theme="1"/>
        <rFont val="Calibri"/>
      </rPr>
      <t>2024</t>
    </r>
  </si>
  <si>
    <t>Metoodika(d) kliimamuutuste ja inimtekkelise koormuse  ja nende koosmõju hindamiseks mere ökosüsteemidele  regionaalses koostöös välja töötatud</t>
  </si>
  <si>
    <t>BALEED-T41: methodolog(y)ies for assessing climate change, anthropogenic pressures and their mutual impacts affecting marine ecosystems are developed through regional cooperation.</t>
  </si>
  <si>
    <t>kliimamuutuste, inimtekkelise koormuse ja nende koosmõju hindamiseks metoodika(d) välja töötatud, heaks kiidetud HELCOMis</t>
  </si>
  <si>
    <t>Merekeskkonna kestlik kasutamine on toetatud innovaatliste tehnoloogiatega ja uuringutega</t>
  </si>
  <si>
    <t>BALEED-T42: sutainable use of marine goods and services are supported by innovative technologies and studies.</t>
  </si>
  <si>
    <r>
      <rPr>
        <sz val="11"/>
        <color theme="1"/>
        <rFont val="Calibri"/>
      </rPr>
      <t xml:space="preserve">1) Merekeskkonna kestliku kasutamise innovaatiliste tehnikate, tehnoloogiate ja uuringute arv 2019 kuni </t>
    </r>
    <r>
      <rPr>
        <b/>
        <sz val="11"/>
        <color theme="1"/>
        <rFont val="Calibri"/>
      </rPr>
      <t>2024</t>
    </r>
  </si>
  <si>
    <t>2) Uus avamere võimekusega mereuuringute laev</t>
  </si>
  <si>
    <t>MSRD primaarsete hindamiskriteeriumite ja HELCOM tuumindikaatorite osas on kogu mereala kohta andmetega kaetud.</t>
  </si>
  <si>
    <t>BALEE-T43: data coverage is sufficient for status assessments of entire marine area using indicators described under MSFD primary criterias and HELCOM core indicators.</t>
  </si>
  <si>
    <t>1) seire sagedus vastab Helcom tuumindikaatorite miinimumnõuetele;</t>
  </si>
  <si>
    <t>2) andmetega kaetus võimaldab hinnata minimaalselt helcomi 2. taseme hindamisüksusi (Läänemere basseine)</t>
  </si>
  <si>
    <r>
      <rPr>
        <sz val="11"/>
        <color theme="1"/>
        <rFont val="Calibri"/>
      </rPr>
      <t xml:space="preserve">3) mereala seisundi 11 tunnuse hindamiskriteeriumitele on 2017.a puuduvad läviväärtused välja töötatud </t>
    </r>
    <r>
      <rPr>
        <b/>
        <sz val="11"/>
        <color theme="1"/>
        <rFont val="Calibri"/>
      </rPr>
      <t>2024</t>
    </r>
    <r>
      <rPr>
        <sz val="11"/>
        <color theme="1"/>
        <rFont val="Calibri"/>
      </rPr>
      <t>.a-ks</t>
    </r>
  </si>
  <si>
    <t>Merekeskkonna olulisemate inimtekkeliste survetegurite, mere kasutusviiside ja inimtegevuse või nende mõjude sihid (vast. MSRD lisa III tabelile 2)</t>
  </si>
  <si>
    <t xml:space="preserve">Inimtekkeline mõju </t>
  </si>
  <si>
    <t>Inimtekkeline survetegur (MSRD lisa 3 tabel 2)</t>
  </si>
  <si>
    <t>Indikaator sihi saavutamise hindamiseks</t>
  </si>
  <si>
    <t>Inimtekkeliste survetegurite mõju merekeskkonnale:</t>
  </si>
  <si>
    <t>Bioloogilised häired</t>
  </si>
  <si>
    <t>Võõrliikide sissetoomine v levik</t>
  </si>
  <si>
    <t>Uusi võõrliike läbi primaarse invasiooni, sh laevade ballastveega ei lisandu</t>
  </si>
  <si>
    <t>Target 8: no non-indigenous species newly introduced via human activity (including ballast water).</t>
  </si>
  <si>
    <t>1) ballastvee kontrolli võimekus on kooskõlas ballastvee konventsiooni nõuetega;</t>
  </si>
  <si>
    <t>No addition to non-indigenous species via primary invasion, incl via ship ballast water.</t>
  </si>
  <si>
    <t>2) sadamate ballastvee käitlemise võimekus vastab ballastvee konventsiooni nõuetele;</t>
  </si>
  <si>
    <r>
      <rPr>
        <sz val="11"/>
        <color theme="1"/>
        <rFont val="Calibri"/>
      </rPr>
      <t xml:space="preserve">3) Eesti lipu all sõitvate laevade ballastvee käitlus on nõuetekohane aastaks </t>
    </r>
    <r>
      <rPr>
        <b/>
        <sz val="11"/>
        <color theme="1"/>
        <rFont val="Calibri"/>
      </rPr>
      <t>2023</t>
    </r>
  </si>
  <si>
    <t>Liikide väljapüük v suremus (kalapüügi tulemusena)</t>
  </si>
  <si>
    <t xml:space="preserve">Eesti majanduslikult oluliste kalaliikide varudest on heas seisus olevate kalavarude osakaal 50% (2021) </t>
  </si>
  <si>
    <t>Target 11: 50% of the commercially important fish (species) stocks in Estonian waters are in good status.</t>
  </si>
  <si>
    <r>
      <rPr>
        <sz val="11"/>
        <color theme="1"/>
        <rFont val="Calibri"/>
      </rPr>
      <t xml:space="preserve">mereliste kalaliikide 8 varu: räim (2 varu), kilu, lõhe, lest (läänemere lest ja rannikulest), ahven, koha - nendest vähemalt 50% heas seisundis aastaks </t>
    </r>
    <r>
      <rPr>
        <b/>
        <sz val="11"/>
        <color theme="1"/>
        <rFont val="Calibri"/>
      </rPr>
      <t>2021</t>
    </r>
  </si>
  <si>
    <t>Ained, prügi, energia</t>
  </si>
  <si>
    <t>Toitainete mõju (haju- ja punktkoormusallikad + atmosfäärne koormus)</t>
  </si>
  <si>
    <t>Eesti toitainete inimtekkelise koormuse vähendamine vastavalt HELCOMis kokkulepitule (BSAP, CART)</t>
  </si>
  <si>
    <t>Target 16: reducing anthropogenic inputs of nutrients in accordance with HELCOM Baltic Sea Action Plan targets (country allocated reduction targets - CART) for Estonia.</t>
  </si>
  <si>
    <t>1) N-koormuse vähenemine 1800 t võrra (aastane max reostuskoormus 27 684 t N-üld),</t>
  </si>
  <si>
    <r>
      <rPr>
        <sz val="11"/>
        <color theme="1"/>
        <rFont val="Calibri"/>
      </rPr>
      <t xml:space="preserve">2) P-koormuse vähenemine 320 t võrra (aastane max reostuskoormus 804 t P-üld) </t>
    </r>
    <r>
      <rPr>
        <b/>
        <sz val="11"/>
        <color theme="1"/>
        <rFont val="Calibri"/>
      </rPr>
      <t>aastaks 2021</t>
    </r>
    <r>
      <rPr>
        <sz val="11"/>
        <color theme="1"/>
        <rFont val="Calibri"/>
      </rPr>
      <t>;</t>
    </r>
  </si>
  <si>
    <r>
      <rPr>
        <sz val="11"/>
        <color theme="1"/>
        <rFont val="Calibri"/>
      </rPr>
      <t xml:space="preserve">- </t>
    </r>
    <r>
      <rPr>
        <i/>
        <sz val="11"/>
        <color theme="1"/>
        <rFont val="Calibri"/>
      </rPr>
      <t>siht ja indikaatorid uuendatakse vastavalt uuendatud BSAPile</t>
    </r>
  </si>
  <si>
    <t>Muude ainete (oht ainete) mõju - haju- ja punktkoormus, atmosfäärist sadenemine, akuutsed juhtumid</t>
  </si>
  <si>
    <t>Eesti mereala jaoks oluliste ohtlike ainete (HELCOM tuumindikaatorite) inimtekkeliste koormuste järk-järguline vähendamine.</t>
  </si>
  <si>
    <t>Target 23: stepwise reduction of anthropogenic inputs of hazardous substances prioritised for Estonian marine area (non-GES HELCOM core indicator substances).</t>
  </si>
  <si>
    <r>
      <rPr>
        <sz val="11"/>
        <color theme="1"/>
        <rFont val="Calibri"/>
      </rPr>
      <t xml:space="preserve">1) Helcom </t>
    </r>
    <r>
      <rPr>
        <i/>
        <sz val="11"/>
        <color theme="1"/>
        <rFont val="Calibri"/>
      </rPr>
      <t>core-</t>
    </r>
    <r>
      <rPr>
        <sz val="11"/>
        <color theme="1"/>
        <rFont val="Calibri"/>
      </rPr>
      <t>indikaatoriteks olevate ohtlike ainete koormuste baastase on kindlaks tehtud;</t>
    </r>
  </si>
  <si>
    <r>
      <rPr>
        <sz val="11"/>
        <color theme="1"/>
        <rFont val="Calibri"/>
      </rPr>
      <t xml:space="preserve">2) Helcom </t>
    </r>
    <r>
      <rPr>
        <i/>
        <sz val="11"/>
        <color theme="1"/>
        <rFont val="Calibri"/>
      </rPr>
      <t>core-</t>
    </r>
    <r>
      <rPr>
        <sz val="11"/>
        <color theme="1"/>
        <rFont val="Calibri"/>
      </rPr>
      <t>indikaatoriteks olevate  ohtlike ainete koormused on langustrendis võrreldes baastasemega</t>
    </r>
  </si>
  <si>
    <t>Eesti merereostustõrjealane võimekus on Läänemere piirkonnas kokku lepitud tasemel</t>
  </si>
  <si>
    <t>BALEE-T31: Estonian national capacity to respond to oil-spillages and other harmful substances is in regionally agreed level.</t>
  </si>
  <si>
    <t>1) mererostustõrjealase võimekuse vastavus Läänemere piirkonnas kokkulepituga;</t>
  </si>
  <si>
    <r>
      <rPr>
        <sz val="11"/>
        <color theme="1"/>
        <rFont val="Calibri"/>
      </rPr>
      <t xml:space="preserve">2) HNS konventsioon on ratifitseeritud </t>
    </r>
    <r>
      <rPr>
        <b/>
        <sz val="11"/>
        <color theme="1"/>
        <rFont val="Calibri"/>
      </rPr>
      <t>aastaks 2020</t>
    </r>
    <r>
      <rPr>
        <sz val="11"/>
        <color theme="1"/>
        <rFont val="Calibri"/>
      </rPr>
      <t>;</t>
    </r>
  </si>
  <si>
    <t>3) Sadamaseaduse kohaste sadamate reostustõrjeplaanide ning laevaheitmete ja lastijäätmete käitluskavade olemasolu ja rakendamine 2024 (2018 baastase 65%)</t>
  </si>
  <si>
    <t>Prügi mõju (makro- ja mikroprügi)</t>
  </si>
  <si>
    <t xml:space="preserve">Prügi mõju (makro- ja mikroprügi) mereprügi koguste (sh. hüljatud võrgud)  vähenemine 30% võrreldes baastasemega (2017) (6a hindamisperioodil) </t>
  </si>
  <si>
    <t>Target 26: reducing the input of macro- and microlitter (incl lost and abandoned fishing gears) 30% compared to baseline year (2017) within the six year assessment period.</t>
  </si>
  <si>
    <t>1) rannaprügi koguste vähenemine 30% linnalistel seirealadel võrreldes baastasemega (2017);</t>
  </si>
  <si>
    <t xml:space="preserve">2) mikroprügi sisalduste langustrend võrreldes baastasemega </t>
  </si>
  <si>
    <t>Vee sissevool (punktreostusallikatest)</t>
  </si>
  <si>
    <t>Merre suubuvate sademevee otselaskmete (punktreostusallikad) keskkonnamõju vähendamine</t>
  </si>
  <si>
    <t>BALEE-T33: reducing the environmental impact from stormwater outlets (point sources) to the sea.</t>
  </si>
  <si>
    <t>mereäärsete linnade sademeveelaskmed on korrastatud 2028</t>
  </si>
  <si>
    <t>Kasutusviisid ja inimtegevus merekeskkonnas või nende mõju merekeskkonnale:</t>
  </si>
  <si>
    <t>Veekogude füüsiline muutmine (veemajandus)</t>
  </si>
  <si>
    <t>Maismaa pindala suurendamine veekogu arvelt</t>
  </si>
  <si>
    <t>Rannajoone surveindeks näitab paranemistrendi, olukord ei halvene väga heas seisundis veekogumites.</t>
  </si>
  <si>
    <t>BALEE-T30: coastal impact index is showing improvement trend towards achieving good environmental status and/or does not show declining in the assessment units where good environmental status has already been achieved.</t>
  </si>
  <si>
    <r>
      <rPr>
        <sz val="11"/>
        <color theme="1"/>
        <rFont val="Calibri"/>
      </rPr>
      <t xml:space="preserve">Rannajoone surveindeks: inimtegevuse poolt muudetud rannajoone osakaal veekogumi kogu rannajoone pikkusest. Indeksi baastase </t>
    </r>
    <r>
      <rPr>
        <b/>
        <sz val="11"/>
        <color theme="1"/>
        <rFont val="Calibri"/>
      </rPr>
      <t>(2018</t>
    </r>
    <r>
      <rPr>
        <sz val="11"/>
        <color theme="1"/>
        <rFont val="Calibri"/>
      </rPr>
      <t>): 16 kogumist: 14 väga heas (indeks &lt;5), 1 heas (indeks 5-15) ja 1 kesises (indeks &gt;15-35) seisundis (Muuga-Tallinna-Kakumäe lahe veekogum)</t>
    </r>
  </si>
  <si>
    <t>Merepõhja morfoloogia muutmine, sh süvendamine ja kaadamine</t>
  </si>
  <si>
    <t>Pindalaline surveindeks näitab paranemistrendi, olukord ei halvene väga heas seisundis hindamisüksustes.</t>
  </si>
  <si>
    <t>Target 19: spatial index of physical loss (due to permanent change of seabed or morphology and to extraction of seabed substrate, including dumping) is showing improvement trend towards achieving good environmental status and/or does not show declining trend in the assessment units where good environmental status has already been achieved.</t>
  </si>
  <si>
    <r>
      <rPr>
        <sz val="11"/>
        <color theme="1"/>
        <rFont val="Calibri"/>
      </rPr>
      <t>Pindalalise surve indeks: inimtegevuste ja inimese loodud objektide tõttu otseselt hüdromorfoloogiliselt muudetud merepõhja pindala osakaal kogu veekogumi (vm hindamisüksuse) merepõhja pindalast.Indeksi baastase (</t>
    </r>
    <r>
      <rPr>
        <b/>
        <sz val="11"/>
        <color theme="1"/>
        <rFont val="Calibri"/>
      </rPr>
      <t>2018</t>
    </r>
    <r>
      <rPr>
        <sz val="11"/>
        <color theme="1"/>
        <rFont val="Calibri"/>
      </rPr>
      <t xml:space="preserve">): 16 rannikuveekogumist: 12 väga heas (&lt;5), 2 heas (5-15), 1 kesises (&gt;15-35) ja 1 väga halvas seisundis (Väikse väina rvk: 62,34) </t>
    </r>
  </si>
  <si>
    <t>Elusressursside ammutamine</t>
  </si>
  <si>
    <t>Kala- ja karbipüük (kutseline, harrastuslik)</t>
  </si>
  <si>
    <t>Kalapüük toimub töönduslike kalavarude osas bioloogiliselt ohututes piirides ja jätkusuutlikult</t>
  </si>
  <si>
    <t>Target 10: fishing is carried out sustainably and in ecologically safe limits (fishing mortality (F) is lower than the level that would provide maximum sustainable yield (Fmsy)).</t>
  </si>
  <si>
    <t>Varupõhine püügikoormus F&lt;Fmsy</t>
  </si>
  <si>
    <t>Elusessursside kasvatamine</t>
  </si>
  <si>
    <t>Merevesiviljelus ja selle taristu</t>
  </si>
  <si>
    <t>keskkonnasõbraliku merevesiviljeluse ja selle taristu arendamine</t>
  </si>
  <si>
    <t>BALEE-T34: supporting the development of environmentally friendly marine aquaculture, including its infrastructure.</t>
  </si>
  <si>
    <t>toitainete koormus veekogumis vesiviljeluse tulemusena ei suurene</t>
  </si>
  <si>
    <t>Transport</t>
  </si>
  <si>
    <t>Transporditaristu</t>
  </si>
  <si>
    <t xml:space="preserve">sadamate laadimis- ja lossimistöödest tekkiva keskkonnahäiringu vähendamine </t>
  </si>
  <si>
    <t>BALEE-T32: reducing the environmental impact from ship loading and unloading activities in ports</t>
  </si>
  <si>
    <t>1) Sadamates lastimis- ja lossimistööde inspekteerimise arv;</t>
  </si>
  <si>
    <t>2) kaebuste arv</t>
  </si>
  <si>
    <t>Laevandus</t>
  </si>
  <si>
    <t>Eesti sadamaid külastavad laevad täidavad rahvusvahelistest konventsioonidest tulenevaid keskkonnanõudeid</t>
  </si>
  <si>
    <t>BALEE-T35: ships visiting Estonian ports are fulfilling environmental requirements set by international conventions.</t>
  </si>
  <si>
    <t>kontrollitud laevade ja neil avastatud rikkumiste arvude suhe</t>
  </si>
  <si>
    <t>Turism ja vaba aeg</t>
  </si>
  <si>
    <t>Turismi ja vaba ajaga seonduv tegevus</t>
  </si>
  <si>
    <t>keskkonnasäästliku turismi arendamine</t>
  </si>
  <si>
    <t>BALEE-T36: supporting the development of environmentally friendly tourism.</t>
  </si>
  <si>
    <t>1) inimeste keskkonnateemaline informeeritus tõuseb  (2018 baastase: halvasti on informeeritud 45% küsitletutest);</t>
  </si>
  <si>
    <t>2) keskkonnasäästlike turismiobjektide arv;</t>
  </si>
  <si>
    <t>3) keskkonnasäästliku turismi kampaaniate arv</t>
  </si>
  <si>
    <t>Haridus ja teadusuuringud</t>
  </si>
  <si>
    <t>Teadusuuringud ja haridus</t>
  </si>
  <si>
    <t>mereuuringute võimekuse tõstmine, merehariduse  edendamine</t>
  </si>
  <si>
    <t>BALEE-T37: increasing the marine research capacity and improving the marine education</t>
  </si>
  <si>
    <r>
      <rPr>
        <sz val="11"/>
        <color theme="1"/>
        <rFont val="Calibri"/>
      </rPr>
      <t>1) mereuuringute programmi väljatöötamine (</t>
    </r>
    <r>
      <rPr>
        <b/>
        <sz val="11"/>
        <color theme="1"/>
        <rFont val="Calibri"/>
      </rPr>
      <t>2024</t>
    </r>
    <r>
      <rPr>
        <sz val="11"/>
        <color theme="1"/>
        <rFont val="Calibri"/>
      </rPr>
      <t>); 2) merealaste koolitusprogrammide olemasolu (</t>
    </r>
    <r>
      <rPr>
        <b/>
        <sz val="11"/>
        <color theme="1"/>
        <rFont val="Calibri"/>
      </rPr>
      <t>2024</t>
    </r>
    <r>
      <rPr>
        <sz val="11"/>
        <color theme="1"/>
        <rFont val="Calibri"/>
      </rPr>
      <t>)</t>
    </r>
  </si>
  <si>
    <t>JAH/EI</t>
  </si>
  <si>
    <t>KRITEERIUM</t>
  </si>
  <si>
    <t>SIHID</t>
  </si>
  <si>
    <t>PARAMEETRID</t>
  </si>
  <si>
    <t>SURVETEGURID</t>
  </si>
  <si>
    <t>TEEMAVALDKOND (FEATURE)</t>
  </si>
  <si>
    <t>TEEMAVALDKONNA HINDAMISE ELEMENT (Feature GESAssessments_Enum)</t>
  </si>
  <si>
    <t>RAPORTEERIMISMETOODIKA</t>
  </si>
  <si>
    <t>Jah</t>
  </si>
  <si>
    <t>D1C1 Juhuslikust kaaspüügist tingitud suremuse määr</t>
  </si>
  <si>
    <t>Arvukus (isendite arv)</t>
  </si>
  <si>
    <t>L3-14  Liivi (Riia) lahe mereala Eesti rannikuvesi</t>
  </si>
  <si>
    <t>Taimtoidulised linnud</t>
  </si>
  <si>
    <t>D1C2 Liigi populatsiooni arvukus</t>
  </si>
  <si>
    <t>Merestrateegia andmestik on kättesaadav ruumiandmetena</t>
  </si>
  <si>
    <t>Vanuseline jaotus</t>
  </si>
  <si>
    <t>ICES 28-1  Liivi laht (ICES 28-1)</t>
  </si>
  <si>
    <t>Kahlajad</t>
  </si>
  <si>
    <t>Tüüp B1a (regionaalse hinnangu tulemused riigisiseses hindamisüksuses)</t>
  </si>
  <si>
    <t>VÕRDLUS EELMISEGA</t>
  </si>
  <si>
    <t>D1C3 Populatsiooni demograafilised omadused</t>
  </si>
  <si>
    <t>Kogus elustikus (allaneelatud)</t>
  </si>
  <si>
    <t>Juhuslikust kaaspüügist mõjutatud liigid</t>
  </si>
  <si>
    <t>Pinnatoidulised linnud</t>
  </si>
  <si>
    <t>Tüüp B2 (regionaalne hinnang riigi tasandil)</t>
  </si>
  <si>
    <t>Parem</t>
  </si>
  <si>
    <t>D1C4 Liikide levikuala ja levikumuster</t>
  </si>
  <si>
    <t>Kogus merepõhjal</t>
  </si>
  <si>
    <t>Hüdrograafilised muutused</t>
  </si>
  <si>
    <t>Pelaagilistes kihtides toituvad linnud</t>
  </si>
  <si>
    <t>Tüüp C (regionaalne hinnang, mida on täiendatud riigipoolsete andmete-infoga)</t>
  </si>
  <si>
    <t>D1C5 Liikide elupaikade ulatus ja tingimused</t>
  </si>
  <si>
    <t>Kogus rannajoonel</t>
  </si>
  <si>
    <t>Põhjatoidulised linnud</t>
  </si>
  <si>
    <t>Tüüp D (siseriiklik)</t>
  </si>
  <si>
    <t>Ei muutunud</t>
  </si>
  <si>
    <t>D1C6 Pelaagilise elupaigatüübi seisund</t>
  </si>
  <si>
    <t>Kogus veepinnal</t>
  </si>
  <si>
    <t>EE_13  Pärnu lahe rannikuvesi</t>
  </si>
  <si>
    <t>Hülged</t>
  </si>
  <si>
    <t>Pole võialik hinnata</t>
  </si>
  <si>
    <t>D2C1 Uued sissetoodud võõrliigid</t>
  </si>
  <si>
    <t>Biomass</t>
  </si>
  <si>
    <t>EE_11  Kihelkonna lahe rannikuvesi</t>
  </si>
  <si>
    <t>Eutrofeerumine</t>
  </si>
  <si>
    <t>Rannikumere kalaliigid</t>
  </si>
  <si>
    <t>D2C2 Kohanenud võõrliigid</t>
  </si>
  <si>
    <t>Sisaldus elustikus (kokku)</t>
  </si>
  <si>
    <t>EE_9  Matsalu lahe rannikuvesi</t>
  </si>
  <si>
    <t>Saasteained - mitte-UPBT ained</t>
  </si>
  <si>
    <t>D2C3 Võõrliikide kahjulik mõju</t>
  </si>
  <si>
    <t>Sisaldus elustikus - rasvas</t>
  </si>
  <si>
    <t>EE_10  Soela väina rannikuvesi</t>
  </si>
  <si>
    <t>Saasteained - üldlevinud püsivad, bioakumuleerivad ja toksilised ained (UPBT-ained)</t>
  </si>
  <si>
    <t>Mandrilava põhjalähedased kalad</t>
  </si>
  <si>
    <t>USALDUSVÄÄRSUS</t>
  </si>
  <si>
    <t>Sisaldus elustikus - maksas</t>
  </si>
  <si>
    <t>EE_8  Haapsalu lahe rannikuvesi</t>
  </si>
  <si>
    <t>Saasteained - mereandides</t>
  </si>
  <si>
    <t>D3C2 Kudekarja biomass (SSB)</t>
  </si>
  <si>
    <t>Sisaldus elustikus - lihastes</t>
  </si>
  <si>
    <t>EE_16  Väinamere rannikuvesi</t>
  </si>
  <si>
    <t>Kahjulikud mõjud liikidele või elupaikadele</t>
  </si>
  <si>
    <t>Merepõhja elupaiga põhitüübid</t>
  </si>
  <si>
    <t>Keskmine</t>
  </si>
  <si>
    <t>D3C3 Populatsiooni vanuseline ja suurusjaotus</t>
  </si>
  <si>
    <t>Sisaldus elustikus - muu</t>
  </si>
  <si>
    <r>
      <rPr>
        <sz val="10"/>
        <color rgb="FF000000"/>
        <rFont val="Calibri"/>
      </rPr>
      <t>g/m</t>
    </r>
    <r>
      <rPr>
        <vertAlign val="superscript"/>
        <sz val="6"/>
        <color rgb="FF000000"/>
        <rFont val="Calibri"/>
      </rPr>
      <t>2</t>
    </r>
  </si>
  <si>
    <t>EE_7  Hiiu madala rannikuvesi</t>
  </si>
  <si>
    <t>Akuutsed reostusjuhtumid</t>
  </si>
  <si>
    <t>Muud põhjaelupaigad</t>
  </si>
  <si>
    <t>Madal</t>
  </si>
  <si>
    <t>D4C1 Troofilise gildi mitmekesisus</t>
  </si>
  <si>
    <t>Sisaldus põhjasetetes (kokku)</t>
  </si>
  <si>
    <r>
      <rPr>
        <sz val="10"/>
        <color rgb="FF252525"/>
        <rFont val="Calibri"/>
      </rPr>
      <t>g/m</t>
    </r>
    <r>
      <rPr>
        <vertAlign val="superscript"/>
        <sz val="6"/>
        <color rgb="FF252525"/>
        <rFont val="Calibri"/>
      </rPr>
      <t>2</t>
    </r>
    <r>
      <rPr>
        <sz val="10"/>
        <color rgb="FF252525"/>
        <rFont val="Calibri"/>
      </rPr>
      <t>d</t>
    </r>
  </si>
  <si>
    <t>EE_6  Pakri lahe rannikuvesi</t>
  </si>
  <si>
    <t>Prügi keskkonnas</t>
  </si>
  <si>
    <t>Pelaagilise elupaiga põhitüübid</t>
  </si>
  <si>
    <t>D4C2 Troofilise gildi liikide arvukus</t>
  </si>
  <si>
    <t>Sisaldus põhjasetetes (fraktsioonis &lt;20 µm)</t>
  </si>
  <si>
    <t>EE_2  Eru-Käsmu lahe rannikuvesi</t>
  </si>
  <si>
    <t>Mikroprügi keskkonnas</t>
  </si>
  <si>
    <t>Muud pelaagilised elupaigad</t>
  </si>
  <si>
    <t>D4C3 Troofilise gildi suurusjaotus</t>
  </si>
  <si>
    <t>Sisaldus põhjasetetes (fraktsioonis &lt;63 µm)</t>
  </si>
  <si>
    <t>EE_1  Narva-Kunda lahe rannikuvesi</t>
  </si>
  <si>
    <t>Prügi ja mikroprügi liikides</t>
  </si>
  <si>
    <t>Füüsikalised ja hüdroloogilised omadused</t>
  </si>
  <si>
    <t>D4C4 Troofilise gildi produktiivsus</t>
  </si>
  <si>
    <t>Sisaldus põhjasetetes (fraktsioonis &lt;2000 µm)</t>
  </si>
  <si>
    <t>EE_5  Muuga-Tallinna-Kakumäe lahe rannikuvesi</t>
  </si>
  <si>
    <t>Impulsshelid vees</t>
  </si>
  <si>
    <t>Keemilised omadused</t>
  </si>
  <si>
    <t>HETKESEIS</t>
  </si>
  <si>
    <t>D5C1 Toitainete sisaldused</t>
  </si>
  <si>
    <t>Keskkonnasõbraliku merevesiviljeluse ja selle taristu arendamine</t>
  </si>
  <si>
    <t>Sisaldus põhjasetetes - muu</t>
  </si>
  <si>
    <t>EE_14  Kassari-Õunaku lahe rannikuvesi</t>
  </si>
  <si>
    <t>Pidev madala sagedusega heli</t>
  </si>
  <si>
    <t>Ranniku ökosüsteemid</t>
  </si>
  <si>
    <t>Väga hea</t>
  </si>
  <si>
    <t>D5C2 Klorofüll-a sisaldus</t>
  </si>
  <si>
    <t xml:space="preserve">Sadamate laadimis- ja lossimistöödest tekkiva keskkonnahäiringu vähendamine </t>
  </si>
  <si>
    <t>Sisaldus vees</t>
  </si>
  <si>
    <r>
      <rPr>
        <sz val="10"/>
        <color rgb="FF000000"/>
        <rFont val="Calibri"/>
      </rPr>
      <t>items/km</t>
    </r>
    <r>
      <rPr>
        <vertAlign val="superscript"/>
        <sz val="6"/>
        <color rgb="FF000000"/>
        <rFont val="Calibri"/>
      </rPr>
      <t>2</t>
    </r>
  </si>
  <si>
    <t>EE_3  Hara ja Kolga lahe rannikuvesi</t>
  </si>
  <si>
    <t>Võõrliikide sissetoomine või levik</t>
  </si>
  <si>
    <t>Šelfi ökosüsteemid</t>
  </si>
  <si>
    <t>Hea</t>
  </si>
  <si>
    <t>D5C3 Kahjulikud vetikaõitsengud</t>
  </si>
  <si>
    <t>Levik (levikumuster)</t>
  </si>
  <si>
    <t>L3-10  Läänemere avaosa põhjabasseini Eesti rannikuvesi</t>
  </si>
  <si>
    <t>Mikroobsete patogeenide sissekanne</t>
  </si>
  <si>
    <t>Kesine</t>
  </si>
  <si>
    <t>D5C4 Footilise tsooni piir</t>
  </si>
  <si>
    <t>Keskkonnasäästliku turismi arendamine</t>
  </si>
  <si>
    <t>Levik (ruumiline)</t>
  </si>
  <si>
    <r>
      <rPr>
        <sz val="10"/>
        <color rgb="FF000000"/>
        <rFont val="Calibri"/>
      </rPr>
      <t>items/m</t>
    </r>
    <r>
      <rPr>
        <vertAlign val="superscript"/>
        <sz val="6"/>
        <color rgb="FF000000"/>
        <rFont val="Calibri"/>
      </rPr>
      <t>2</t>
    </r>
  </si>
  <si>
    <t>EE_19  Liivi lahe keskosa rannikuvesi</t>
  </si>
  <si>
    <t>GMO-liikide sissetoomine ja kohalike liikide ümberpaiknemine</t>
  </si>
  <si>
    <t>D5C5 Lahustunud hapniku sisaldus</t>
  </si>
  <si>
    <t>Mereuuringute võimekuse tõstmine, merehariduse  edendamine</t>
  </si>
  <si>
    <t>Levik (ulatus)</t>
  </si>
  <si>
    <r>
      <rPr>
        <sz val="10"/>
        <color rgb="FF000000"/>
        <rFont val="Calibri"/>
      </rPr>
      <t>km</t>
    </r>
    <r>
      <rPr>
        <vertAlign val="superscript"/>
        <sz val="6"/>
        <color rgb="FF000000"/>
        <rFont val="Calibri"/>
      </rPr>
      <t>2</t>
    </r>
  </si>
  <si>
    <t>EE_18  Liivi lahe kirdeosa rannikuvesi</t>
  </si>
  <si>
    <t>Looduslike bioloogiliste koosluste kadu või muutused looma- või taimeliikide kasvatamise tõttu</t>
  </si>
  <si>
    <t>Väga halb</t>
  </si>
  <si>
    <t>D5C6 Merepõhja oportunistlikud suurvetikad</t>
  </si>
  <si>
    <t>Kestus</t>
  </si>
  <si>
    <t>EE_17  Liivi lahe loodeosa rannikuvesi</t>
  </si>
  <si>
    <t>Liikide häirimine inimeste kohaloleku tõttu (nt pesitsuskohtades, puhke- v toitumisaladel)</t>
  </si>
  <si>
    <t>D5C7 Merepõhja makrofüüdid</t>
  </si>
  <si>
    <t>Ulatus</t>
  </si>
  <si>
    <t>SEA-013 Opensea  Soome lahe mereala avamere osa</t>
  </si>
  <si>
    <t>D5C8 Merepõhja makrofauna</t>
  </si>
  <si>
    <t>Viljakus (sigimismäär)</t>
  </si>
  <si>
    <t>SEA-009 Opensea  Ida-Gotlandi basseini mereala avamere osa</t>
  </si>
  <si>
    <t>Toitainete sissekanne - haju- ja punktreostusallikad, atmosfäärne sadenemine</t>
  </si>
  <si>
    <t>KLIIMA</t>
  </si>
  <si>
    <t>D6C1 Merepõhja füüsiline kadu</t>
  </si>
  <si>
    <t>Sagedus</t>
  </si>
  <si>
    <t>L3-17  Ida-Gotlandi basseini mereala Eesti rannikuvesi</t>
  </si>
  <si>
    <t>Orgaanilise aine sissekanne - haju- ja punktreostusallikad</t>
  </si>
  <si>
    <t>D6C2 Merepõhja füüsiline häiring</t>
  </si>
  <si>
    <t>Elupaiga seisund</t>
  </si>
  <si>
    <t>SEA-011 Opensea  Liivi (Riia) lahe mereala avamere osa</t>
  </si>
  <si>
    <t>Muude ainete sissekanne (nt sünteetilised ained, mitte-sünteetilised ained, radionukliidid) - haju- ja punktreostusallikad, atmosfäärne sadenemine, akuutsed reostusjuhtumid</t>
  </si>
  <si>
    <t>Paremaks</t>
  </si>
  <si>
    <t>D6C3 Merepõhja elupaigatüüpide füüsiline häiritus</t>
  </si>
  <si>
    <t>Esinemine</t>
  </si>
  <si>
    <t>L3-12  Soome lahe Eesti rannikuvesi</t>
  </si>
  <si>
    <t>Prügi sissekanne (tahke prügi, sh mikroprügi)</t>
  </si>
  <si>
    <t>Halvemaks</t>
  </si>
  <si>
    <t>D6C4 Hävinud elupaigatüübi osakaal</t>
  </si>
  <si>
    <t>Suurus (pikkus)</t>
  </si>
  <si>
    <t>SEA-012 Opensea  Läänemere avaosa põhjabasseini avamere osa</t>
  </si>
  <si>
    <t>Inimtekkelised helid (impulsshelid, pidevmüra)</t>
  </si>
  <si>
    <t>Ei mõjuta</t>
  </si>
  <si>
    <t>D6C5 Põhjaelupaigatüübi seisund</t>
  </si>
  <si>
    <t>Helitase</t>
  </si>
  <si>
    <t>BAL-EE-GR  Liivi (Riia) lahe mereala</t>
  </si>
  <si>
    <t>Muude energialiikide sissekanne (sh elektromagnetväljad, valgus, soojus)</t>
  </si>
  <si>
    <t>D7C1 Püsivad hüdrograafilised muutused</t>
  </si>
  <si>
    <t>Kaal</t>
  </si>
  <si>
    <t>BAL-EE-GF  Soome lahe mereala</t>
  </si>
  <si>
    <t>Vee sissekanne - punktallikad (nt soolvesi)</t>
  </si>
  <si>
    <t>D7C2 Püsivate hüdrograafiliste muutuste kahjulik mõju</t>
  </si>
  <si>
    <t>Maksimaalne sügavus</t>
  </si>
  <si>
    <t>BAL-EE-EGB  Ida-Gotlandi basseini mereala</t>
  </si>
  <si>
    <t>Teadmata</t>
  </si>
  <si>
    <t>D8C1 Saasteained keskkonnas</t>
  </si>
  <si>
    <t>Suremusmäär /Suremusmäär kalapüügist (F)</t>
  </si>
  <si>
    <t>BAL-EE-NBP  Läänemere avaosa põhjabasseini mereala</t>
  </si>
  <si>
    <t>D8C2 Saasteainete kahjulik mõju</t>
  </si>
  <si>
    <t>Rasvakihi paksus</t>
  </si>
  <si>
    <t>EE  Eesti mereala</t>
  </si>
  <si>
    <t>Osaliselt</t>
  </si>
  <si>
    <t>D8C3 Märkimisväärsed akuutsed reostusjuhtumid</t>
  </si>
  <si>
    <t>Kohalolek, esinemine</t>
  </si>
  <si>
    <t>TEW  Eesti territoriaalmeri (tervikuna)</t>
  </si>
  <si>
    <t>D8C4 Märkimisväärsete akuutsete reostusjuhtumite kahjulik mõju</t>
  </si>
  <si>
    <t>Produktiivsus</t>
  </si>
  <si>
    <t>EEZ  Eesti mereala majandusvöönd (tervikuna)</t>
  </si>
  <si>
    <t>D9C1 Saasteained mereandides</t>
  </si>
  <si>
    <t>Suhteline arvukus koosluses</t>
  </si>
  <si>
    <t>EE_CW  Eesti mereala rannikuveekogumid (tervikuna)</t>
  </si>
  <si>
    <t>D10C1 Prügi (v.a mikroprügi)</t>
  </si>
  <si>
    <t>Sooline jaotus</t>
  </si>
  <si>
    <t>D10C2 Mikroprügi</t>
  </si>
  <si>
    <t>Suuruseline jaotus</t>
  </si>
  <si>
    <t>D10C3 Allaneelatud prügi</t>
  </si>
  <si>
    <t>Veealune helitase</t>
  </si>
  <si>
    <t>D10C4 Prügi kahjulik mõju</t>
  </si>
  <si>
    <t>Liigiline koosseis</t>
  </si>
  <si>
    <t>D11C1 Inimtekkelised impulsshelid</t>
  </si>
  <si>
    <t>D11C2 Inimtekkeline madala sagedusega pidevmüra</t>
  </si>
  <si>
    <t>Ellujäämise määr</t>
  </si>
  <si>
    <t xml:space="preserve">NotRelevant </t>
  </si>
  <si>
    <t>Vee läbipaistvus</t>
  </si>
  <si>
    <t>Kanaliseerimine ja muud vooluveekogude muutmised</t>
  </si>
  <si>
    <t>Rannikukaitse ja üleujutuste vastu kindlustamine</t>
  </si>
  <si>
    <t>Avamere rajatised (v.a õli/gaasi/taastuvenergia rajatised)</t>
  </si>
  <si>
    <t>Merepõhja morfoloogia muutmine, sh süvendamine-kaadamine</t>
  </si>
  <si>
    <t>Mineraalide kaevandamine (kivid, metallimaagid, kruus, liiv, karbid)</t>
  </si>
  <si>
    <t>Õli- ja gaasikaevandamine, sh taristu</t>
  </si>
  <si>
    <t>Soolatootmine</t>
  </si>
  <si>
    <t>Veevõtt</t>
  </si>
  <si>
    <t>Taastuvenergia tootmine (tuule-, laine-, loodete energia), sh taristu</t>
  </si>
  <si>
    <t>Mittetaastuva energia tootmine</t>
  </si>
  <si>
    <t>Elektrienergia ülekanne ja ühendused (kaablid)</t>
  </si>
  <si>
    <t>Kala- ja karbitöötlemine</t>
  </si>
  <si>
    <t>Meretaimede kogumine</t>
  </si>
  <si>
    <t>Küttimine ja muul otstarbel kogumine</t>
  </si>
  <si>
    <t>Merevesiviljelus, sh sellega seotud taristu</t>
  </si>
  <si>
    <t>Magevee-vesiviljelus</t>
  </si>
  <si>
    <t>Põllumajandus</t>
  </si>
  <si>
    <t>Metsandus</t>
  </si>
  <si>
    <t>Transport - laevandus</t>
  </si>
  <si>
    <t>Transport - lennutransport</t>
  </si>
  <si>
    <t>Transport - maismaatransport</t>
  </si>
  <si>
    <t>Kasutusviisid linnades</t>
  </si>
  <si>
    <t>Tööstuslik kasutamine</t>
  </si>
  <si>
    <t>Jäätmekäitlus ja -kõrvaldus</t>
  </si>
  <si>
    <t>Turismi ja vaba aja veetmise taristu</t>
  </si>
  <si>
    <t>Turismi ja vaba aja veetmisega seotud tegevused</t>
  </si>
  <si>
    <t>Sõjalised operatsioonid (MSRD art 2(2))</t>
  </si>
  <si>
    <t>Kõik loodushüved</t>
  </si>
  <si>
    <t>Kõik toitumisega seotud loodushüved</t>
  </si>
  <si>
    <t>Looduslikud taimed, vetikad ja nende annid</t>
  </si>
  <si>
    <t>Looduslikud loomad ja nende annid</t>
  </si>
  <si>
    <t>Vesiviljelustest pärinevad merevetikad</t>
  </si>
  <si>
    <t>Vesiviljelusest pärinevad loomad</t>
  </si>
  <si>
    <t>Kõik materjale pakkuvad loodushüved</t>
  </si>
  <si>
    <t>Taimedest, vetikatest ja loomadest saadud kiud ja muud materjalid otseseks kasutamiseks või töötlemiseks</t>
  </si>
  <si>
    <t>Taimedest, vetikatest ja loomadest saadud materjalid põllumajanduslikuks kasutamiseks</t>
  </si>
  <si>
    <t>Kogu elustikust saadav geneetiline materjal</t>
  </si>
  <si>
    <t>Kõik energiavarustusega seotud loodushüved</t>
  </si>
  <si>
    <t>Taimsed ressursid</t>
  </si>
  <si>
    <t>Loomsed ressursid</t>
  </si>
  <si>
    <t>Kõik loodushüved, mis on seotud jäätmete, mürkainete ja muude häiringute vahendamisega</t>
  </si>
  <si>
    <t>Biopuhastus mikroorganismide, vetikate, taimede ja loomade poolt</t>
  </si>
  <si>
    <t>Filtreerimine/sekvestreerimine/ladustamine/akumuleerumine mikroorganismide, vetikate, taimede ja loomade poolt</t>
  </si>
  <si>
    <t>Filtreerimine/sekvestreerimine/ladustamine/akumuleerumine ökosüsteemide poolt</t>
  </si>
  <si>
    <t>Lõhna/visuaalsete mõjude vahendamine</t>
  </si>
  <si>
    <t>Kõik voogude vahendamisega seotud loodushüved</t>
  </si>
  <si>
    <t>Massi stabiliseerimine ja erosioonikiiruste kontroll</t>
  </si>
  <si>
    <t>Massivoogude puhverdamine ja summutamine</t>
  </si>
  <si>
    <t>Kaitse üleujutuste vastu</t>
  </si>
  <si>
    <t>Ventilatsioon ja aurumine</t>
  </si>
  <si>
    <t>Kõik füüsikaliste, keemiliste ja bioloogiliste tingimuste säilitamisega seotud loodushüved</t>
  </si>
  <si>
    <t>Tolmeldamine ja seemnete levik</t>
  </si>
  <si>
    <t>Kasvukoha populatsioonide ja elupaikade säilitamine</t>
  </si>
  <si>
    <t>Geenide kaitse</t>
  </si>
  <si>
    <t>Kahjuritõrje</t>
  </si>
  <si>
    <t>Haiguste kontroll</t>
  </si>
  <si>
    <t>Lagunemis- ja fikseerimisprotsessid</t>
  </si>
  <si>
    <t>Soolase vee keemilised omadused</t>
  </si>
  <si>
    <t>Globaalne kliimaregulatsioon kasvuhoonegaaside sisalduste vähendamise abil</t>
  </si>
  <si>
    <t>Kõik füüsilise ja intellektuaalse suhtluse aluseks olevad loodushüved</t>
  </si>
  <si>
    <t>Erinevates keskkonnatingimustes taimede, loomade ja maa-/meremaastike kogemuslik kasutamine</t>
  </si>
  <si>
    <t>Maa-/meremaastike füüsiline kasutamine erinevates keskkonnatingimustes</t>
  </si>
  <si>
    <t>Teadus</t>
  </si>
  <si>
    <t>Haridus</t>
  </si>
  <si>
    <t>Pärimus, kultuur</t>
  </si>
  <si>
    <t>Meelelahutus</t>
  </si>
  <si>
    <t>Esteetiline</t>
  </si>
  <si>
    <t>Kõik loodushüved, mis toetavad vaimset, sümboolset ja muud vastasmõju</t>
  </si>
  <si>
    <t>Sümboolne</t>
  </si>
  <si>
    <t>Püha ja/või religioosne</t>
  </si>
  <si>
    <t>Olemasolu</t>
  </si>
  <si>
    <t>Pärand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</si>
</sst>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font>
      <sz val="11"/>
      <color theme="1"/>
      <name val="Calibri"/>
      <scheme val="minor"/>
    </font>
    <font>
      <sz val="11"/>
      <color theme="1"/>
      <name val="Calibri"/>
    </font>
    <font>
      <b/>
      <sz val="11"/>
      <color theme="1"/>
      <name val="Calibri"/>
    </font>
    <font>
      <i/>
      <sz val="11"/>
      <color rgb="FF7F7F7F"/>
      <name val="Calibri"/>
    </font>
    <font>
      <sz val="11"/>
      <color rgb="FF0000FF"/>
      <name val="Calibri"/>
    </font>
    <font>
      <sz val="9"/>
      <color rgb="FF1F1F1F"/>
      <name val="&quot;Google Sans&quot;"/>
    </font>
    <font>
      <sz val="11"/>
      <color theme="1"/>
      <name val="Docs-Calibri"/>
    </font>
    <font>
      <sz val="11"/>
      <color rgb="FFFF0000"/>
      <name val="Calibri"/>
    </font>
    <font>
      <sz val="11"/>
      <color rgb="FF000000"/>
      <name val="Calibri"/>
    </font>
    <font>
      <sz val="11"/>
      <color rgb="FF0000FF"/>
      <name val="Calibri"/>
      <scheme val="minor"/>
    </font>
    <font>
      <b/>
      <sz val="11"/>
      <color rgb="FF000000"/>
      <name val="Calibri"/>
    </font>
    <font>
      <i/>
      <u/>
      <sz val="11"/>
      <color rgb="FF000000"/>
      <name val="Calibri"/>
    </font>
    <font>
      <i/>
      <strike/>
      <sz val="11"/>
      <color rgb="FF7F7F7F"/>
      <name val="Calibri"/>
    </font>
    <font>
      <sz val="11"/>
      <color theme="1"/>
      <name val="Calibri"/>
      <scheme val="minor"/>
    </font>
    <font>
      <sz val="10"/>
      <color theme="1"/>
      <name val="Calibri"/>
    </font>
    <font>
      <sz val="9"/>
      <color theme="1"/>
      <name val="Verdana"/>
    </font>
    <font>
      <b/>
      <sz val="10"/>
      <color rgb="FF000000"/>
      <name val="Calibri"/>
    </font>
    <font>
      <b/>
      <sz val="10"/>
      <color theme="1"/>
      <name val="Calibri"/>
    </font>
    <font>
      <sz val="10"/>
      <color rgb="FF000000"/>
      <name val="Calibri"/>
    </font>
    <font>
      <b/>
      <sz val="10"/>
      <color rgb="FF444444"/>
      <name val="Calibri"/>
    </font>
    <font>
      <b/>
      <sz val="10"/>
      <color rgb="FFFFFFFF"/>
      <name val="Calibri"/>
    </font>
    <font>
      <u/>
      <sz val="11"/>
      <color theme="10"/>
      <name val="Calibri"/>
    </font>
    <font>
      <sz val="10"/>
      <color rgb="FF252525"/>
      <name val="Calibri"/>
    </font>
    <font>
      <u/>
      <sz val="10"/>
      <color rgb="FF0563C1"/>
      <name val="Calibri"/>
    </font>
    <font>
      <sz val="11"/>
      <name val="Calibri"/>
    </font>
    <font>
      <b/>
      <sz val="14"/>
      <color theme="1"/>
      <name val="Calibri"/>
    </font>
    <font>
      <sz val="12"/>
      <color theme="1"/>
      <name val="Calibri"/>
    </font>
    <font>
      <i/>
      <sz val="11"/>
      <color theme="1"/>
      <name val="Calibri"/>
    </font>
    <font>
      <i/>
      <sz val="11"/>
      <color rgb="FF000000"/>
      <name val="Calibri"/>
    </font>
    <font>
      <vertAlign val="superscript"/>
      <sz val="6"/>
      <color rgb="FF000000"/>
      <name val="Calibri"/>
    </font>
    <font>
      <vertAlign val="superscript"/>
      <sz val="6"/>
      <color rgb="FF252525"/>
      <name val="Calibri"/>
    </font>
  </fonts>
  <fills count="10">
    <fill>
      <patternFill patternType="none"/>
    </fill>
    <fill>
      <patternFill patternType="gray125"/>
    </fill>
    <fill>
      <patternFill patternType="solid">
        <fgColor rgb="FFFFFFFF"/>
        <bgColor rgb="FFFFFFFF"/>
      </patternFill>
    </fill>
    <fill>
      <patternFill patternType="solid">
        <fgColor theme="0"/>
        <bgColor theme="0"/>
      </patternFill>
    </fill>
    <fill>
      <patternFill patternType="solid">
        <fgColor rgb="FFFF0000"/>
        <bgColor rgb="FFFF0000"/>
      </patternFill>
    </fill>
    <fill>
      <patternFill patternType="solid">
        <fgColor rgb="FFC6E0B4"/>
        <bgColor rgb="FFC6E0B4"/>
      </patternFill>
    </fill>
    <fill>
      <patternFill patternType="solid">
        <fgColor rgb="FF203764"/>
        <bgColor rgb="FF203764"/>
      </patternFill>
    </fill>
    <fill>
      <patternFill patternType="solid">
        <fgColor rgb="FF002060"/>
        <bgColor rgb="FF002060"/>
      </patternFill>
    </fill>
    <fill>
      <patternFill patternType="solid">
        <fgColor rgb="FF2F75B5"/>
        <bgColor rgb="FF2F75B5"/>
      </patternFill>
    </fill>
    <fill>
      <patternFill patternType="solid">
        <fgColor rgb="FFFFC000"/>
        <bgColor rgb="FFFFC000"/>
      </patternFill>
    </fill>
  </fills>
  <borders count="17">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right/>
      <top/>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right/>
      <top/>
      <bottom style="thin">
        <color rgb="FF000000"/>
      </bottom>
      <diagonal/>
    </border>
    <border>
      <left/>
      <right/>
      <top/>
      <bottom style="thin">
        <color rgb="FF000000"/>
      </bottom>
      <diagonal/>
    </border>
    <border>
      <left/>
      <right/>
      <top/>
      <bottom style="thin">
        <color rgb="FF000000"/>
      </bottom>
      <diagonal/>
    </border>
    <border>
      <left/>
      <right/>
      <top style="thin">
        <color rgb="FF000000"/>
      </top>
      <bottom style="thin">
        <color rgb="FF000000"/>
      </bottom>
      <diagonal/>
    </border>
  </borders>
  <cellStyleXfs count="1">
    <xf numFmtId="0" fontId="0" fillId="0" borderId="0"/>
  </cellStyleXfs>
  <cellXfs count="126">
    <xf numFmtId="0" fontId="0" fillId="0" borderId="0" xfId="0"/>
    <xf numFmtId="0" fontId="1" fillId="0" borderId="0" xfId="0" applyFont="1"/>
    <xf numFmtId="0" fontId="1" fillId="0" borderId="0" xfId="0" applyFont="1" applyAlignment="1">
      <alignment horizontal="left" vertical="top"/>
    </xf>
    <xf numFmtId="0" fontId="1" fillId="0" borderId="0" xfId="0" applyFont="1" applyAlignment="1">
      <alignment vertical="top"/>
    </xf>
    <xf numFmtId="0" fontId="1" fillId="0" borderId="0" xfId="0" applyFont="1" applyAlignment="1">
      <alignment horizontal="center"/>
    </xf>
    <xf numFmtId="0" fontId="2" fillId="0" borderId="0" xfId="0" applyFont="1" applyAlignment="1">
      <alignment horizontal="center"/>
    </xf>
    <xf numFmtId="0" fontId="2" fillId="0" borderId="1" xfId="0" applyFont="1" applyBorder="1" applyAlignment="1">
      <alignment vertical="top"/>
    </xf>
    <xf numFmtId="0" fontId="1" fillId="0" borderId="0" xfId="0" applyFont="1" applyAlignment="1">
      <alignment wrapText="1"/>
    </xf>
    <xf numFmtId="0" fontId="3" fillId="0" borderId="0" xfId="0" applyFont="1" applyAlignment="1">
      <alignment wrapText="1"/>
    </xf>
    <xf numFmtId="49" fontId="2" fillId="0" borderId="0" xfId="0" applyNumberFormat="1" applyFont="1" applyAlignment="1">
      <alignment horizontal="center"/>
    </xf>
    <xf numFmtId="0" fontId="1" fillId="0" borderId="1" xfId="0" applyFont="1" applyBorder="1" applyAlignment="1">
      <alignment vertical="top" wrapText="1"/>
    </xf>
    <xf numFmtId="0" fontId="4" fillId="0" borderId="0" xfId="0" applyFont="1" applyAlignment="1">
      <alignment wrapText="1"/>
    </xf>
    <xf numFmtId="0" fontId="5" fillId="2" borderId="0" xfId="0" applyFont="1" applyFill="1"/>
    <xf numFmtId="0" fontId="1" fillId="0" borderId="0" xfId="0" applyFont="1" applyAlignment="1">
      <alignment vertical="top" wrapText="1"/>
    </xf>
    <xf numFmtId="0" fontId="3" fillId="0" borderId="0" xfId="0" applyFont="1"/>
    <xf numFmtId="0" fontId="2" fillId="0" borderId="1" xfId="0" applyFont="1" applyBorder="1" applyAlignment="1">
      <alignment vertical="top" wrapText="1"/>
    </xf>
    <xf numFmtId="0" fontId="1" fillId="0" borderId="1" xfId="0" applyFont="1" applyBorder="1" applyAlignment="1">
      <alignment vertical="top"/>
    </xf>
    <xf numFmtId="0" fontId="6" fillId="2" borderId="1" xfId="0" applyFont="1" applyFill="1" applyBorder="1"/>
    <xf numFmtId="0" fontId="6" fillId="2" borderId="2" xfId="0" applyFont="1" applyFill="1" applyBorder="1"/>
    <xf numFmtId="0" fontId="7" fillId="0" borderId="0" xfId="0" applyFont="1"/>
    <xf numFmtId="0" fontId="7" fillId="0" borderId="0" xfId="0" applyFont="1" applyAlignment="1">
      <alignment wrapText="1"/>
    </xf>
    <xf numFmtId="0" fontId="8" fillId="0" borderId="1" xfId="0" applyFont="1" applyBorder="1" applyAlignment="1">
      <alignment horizontal="left" vertical="center" wrapText="1"/>
    </xf>
    <xf numFmtId="0" fontId="2" fillId="0" borderId="0" xfId="0" applyFont="1" applyAlignment="1">
      <alignment vertical="top"/>
    </xf>
    <xf numFmtId="0" fontId="1" fillId="0" borderId="1" xfId="0" applyFont="1" applyBorder="1" applyAlignment="1">
      <alignment horizontal="left" vertical="top" wrapText="1"/>
    </xf>
    <xf numFmtId="0" fontId="1" fillId="0" borderId="0" xfId="0" applyFont="1" applyAlignment="1">
      <alignment horizontal="left" wrapText="1"/>
    </xf>
    <xf numFmtId="0" fontId="9" fillId="0" borderId="0" xfId="0" applyFont="1"/>
    <xf numFmtId="0" fontId="10" fillId="0" borderId="1" xfId="0" applyFont="1" applyBorder="1" applyAlignment="1">
      <alignment vertical="top" wrapText="1"/>
    </xf>
    <xf numFmtId="0" fontId="3" fillId="0" borderId="0" xfId="0" applyFont="1" applyAlignment="1">
      <alignment vertical="center"/>
    </xf>
    <xf numFmtId="0" fontId="2" fillId="0" borderId="3" xfId="0" applyFont="1" applyBorder="1"/>
    <xf numFmtId="0" fontId="1" fillId="0" borderId="4" xfId="0" applyFont="1" applyBorder="1"/>
    <xf numFmtId="0" fontId="1" fillId="0" borderId="5" xfId="0" applyFont="1" applyBorder="1"/>
    <xf numFmtId="0" fontId="3" fillId="0" borderId="0" xfId="0" applyFont="1" applyAlignment="1">
      <alignment vertical="center" wrapText="1"/>
    </xf>
    <xf numFmtId="0" fontId="2" fillId="0" borderId="6" xfId="0" applyFont="1" applyBorder="1" applyAlignment="1">
      <alignment horizontal="center" vertical="top"/>
    </xf>
    <xf numFmtId="0" fontId="2"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7" xfId="0" applyFont="1" applyBorder="1" applyAlignment="1">
      <alignment horizontal="center" vertical="center" wrapText="1"/>
    </xf>
    <xf numFmtId="0" fontId="1" fillId="3" borderId="0" xfId="0" applyFont="1" applyFill="1"/>
    <xf numFmtId="2" fontId="1" fillId="0" borderId="1" xfId="0" applyNumberFormat="1" applyFont="1" applyBorder="1"/>
    <xf numFmtId="0" fontId="1" fillId="0" borderId="1" xfId="0" applyFont="1" applyBorder="1"/>
    <xf numFmtId="0" fontId="1" fillId="4" borderId="5" xfId="0" applyFont="1" applyFill="1" applyBorder="1"/>
    <xf numFmtId="0" fontId="1" fillId="0" borderId="3" xfId="0" applyFont="1" applyBorder="1"/>
    <xf numFmtId="0" fontId="1" fillId="0" borderId="2" xfId="0" applyFont="1" applyBorder="1" applyAlignment="1">
      <alignment vertical="top"/>
    </xf>
    <xf numFmtId="0" fontId="1" fillId="0" borderId="2" xfId="0" applyFont="1" applyBorder="1"/>
    <xf numFmtId="0" fontId="1" fillId="0" borderId="8" xfId="0" applyFont="1" applyBorder="1" applyAlignment="1">
      <alignment vertical="top"/>
    </xf>
    <xf numFmtId="0" fontId="2" fillId="0" borderId="3" xfId="0" applyFont="1" applyBorder="1" applyAlignment="1">
      <alignment horizontal="left" vertical="top"/>
    </xf>
    <xf numFmtId="0" fontId="10" fillId="0" borderId="9" xfId="0" applyFont="1" applyBorder="1" applyAlignment="1">
      <alignment horizontal="center" vertical="center" wrapText="1"/>
    </xf>
    <xf numFmtId="0" fontId="10" fillId="0" borderId="0" xfId="0" applyFont="1" applyAlignment="1">
      <alignment horizontal="center" vertical="center" wrapText="1"/>
    </xf>
    <xf numFmtId="0" fontId="1" fillId="0" borderId="3" xfId="0" applyFont="1" applyBorder="1" applyAlignment="1">
      <alignment horizontal="left" vertical="top" wrapText="1"/>
    </xf>
    <xf numFmtId="0" fontId="1" fillId="0" borderId="9" xfId="0" applyFont="1" applyBorder="1"/>
    <xf numFmtId="0" fontId="10" fillId="0" borderId="1" xfId="0" applyFont="1" applyBorder="1" applyAlignment="1">
      <alignment horizontal="left" vertical="top" wrapText="1"/>
    </xf>
    <xf numFmtId="0" fontId="8" fillId="0" borderId="1" xfId="0" applyFont="1" applyBorder="1" applyAlignment="1">
      <alignment horizontal="left" vertical="top" wrapText="1"/>
    </xf>
    <xf numFmtId="0" fontId="11" fillId="2" borderId="1" xfId="0" applyFont="1" applyFill="1" applyBorder="1" applyAlignment="1">
      <alignment horizontal="left"/>
    </xf>
    <xf numFmtId="0" fontId="12" fillId="0" borderId="0" xfId="0" applyFont="1" applyAlignment="1">
      <alignment wrapText="1"/>
    </xf>
    <xf numFmtId="0" fontId="8" fillId="0" borderId="0" xfId="0" applyFont="1" applyAlignment="1">
      <alignment vertical="top"/>
    </xf>
    <xf numFmtId="0" fontId="10" fillId="0" borderId="1" xfId="0" applyFont="1" applyBorder="1" applyAlignment="1">
      <alignment vertical="top"/>
    </xf>
    <xf numFmtId="0" fontId="13" fillId="3" borderId="0" xfId="0" applyFont="1" applyFill="1"/>
    <xf numFmtId="0" fontId="8" fillId="0" borderId="1" xfId="0" applyFont="1" applyBorder="1" applyAlignment="1">
      <alignment vertical="top" wrapText="1"/>
    </xf>
    <xf numFmtId="0" fontId="3" fillId="3" borderId="0" xfId="0" applyFont="1" applyFill="1"/>
    <xf numFmtId="0" fontId="9" fillId="0" borderId="0" xfId="0" applyFont="1" applyAlignment="1">
      <alignment wrapText="1"/>
    </xf>
    <xf numFmtId="0" fontId="2" fillId="0" borderId="1" xfId="0" applyFont="1" applyBorder="1" applyAlignment="1">
      <alignment horizontal="left" vertical="top"/>
    </xf>
    <xf numFmtId="0" fontId="14" fillId="0" borderId="0" xfId="0" applyFont="1" applyAlignment="1">
      <alignment horizontal="left" vertical="top"/>
    </xf>
    <xf numFmtId="0" fontId="14" fillId="3" borderId="0" xfId="0" applyFont="1" applyFill="1" applyAlignment="1">
      <alignment horizontal="left" vertical="center" wrapText="1"/>
    </xf>
    <xf numFmtId="0" fontId="1" fillId="0" borderId="0" xfId="0" applyFont="1" applyAlignment="1">
      <alignment horizontal="left" vertical="center" wrapText="1"/>
    </xf>
    <xf numFmtId="0" fontId="3" fillId="3" borderId="0" xfId="0" applyFont="1" applyFill="1" applyAlignment="1">
      <alignment horizontal="left" vertical="center" wrapText="1"/>
    </xf>
    <xf numFmtId="0" fontId="14" fillId="0" borderId="1" xfId="0" applyFont="1" applyBorder="1" applyAlignment="1">
      <alignment horizontal="left" vertical="top"/>
    </xf>
    <xf numFmtId="0" fontId="2" fillId="0" borderId="0" xfId="0" applyFont="1"/>
    <xf numFmtId="0" fontId="2" fillId="0" borderId="1" xfId="0" applyFont="1" applyBorder="1"/>
    <xf numFmtId="0" fontId="15" fillId="0" borderId="1" xfId="0" applyFont="1" applyBorder="1"/>
    <xf numFmtId="0" fontId="16" fillId="0" borderId="1" xfId="0" applyFont="1" applyBorder="1" applyAlignment="1">
      <alignment vertical="center"/>
    </xf>
    <xf numFmtId="0" fontId="17" fillId="0" borderId="1" xfId="0" applyFont="1" applyBorder="1" applyAlignment="1">
      <alignment horizontal="left" vertical="center"/>
    </xf>
    <xf numFmtId="0" fontId="8" fillId="0" borderId="0" xfId="0" applyFont="1" applyAlignment="1">
      <alignment vertical="center"/>
    </xf>
    <xf numFmtId="0" fontId="18" fillId="0" borderId="1" xfId="0" applyFont="1" applyBorder="1" applyAlignment="1">
      <alignment vertical="center"/>
    </xf>
    <xf numFmtId="0" fontId="18" fillId="0" borderId="1" xfId="0" applyFont="1" applyBorder="1" applyAlignment="1">
      <alignment horizontal="left" vertical="center"/>
    </xf>
    <xf numFmtId="0" fontId="8" fillId="5" borderId="1" xfId="0" applyFont="1" applyFill="1" applyBorder="1"/>
    <xf numFmtId="0" fontId="8" fillId="0" borderId="1" xfId="0" applyFont="1" applyBorder="1"/>
    <xf numFmtId="0" fontId="8" fillId="0" borderId="0" xfId="0" quotePrefix="1" applyFont="1" applyAlignment="1">
      <alignment vertical="center"/>
    </xf>
    <xf numFmtId="0" fontId="14" fillId="0" borderId="1" xfId="0" applyFont="1" applyBorder="1" applyAlignment="1">
      <alignment horizontal="left" vertical="center"/>
    </xf>
    <xf numFmtId="0" fontId="8" fillId="0" borderId="0" xfId="0" applyFont="1"/>
    <xf numFmtId="0" fontId="19" fillId="0" borderId="1" xfId="0" applyFont="1" applyBorder="1" applyAlignment="1">
      <alignment horizontal="left" vertical="center"/>
    </xf>
    <xf numFmtId="0" fontId="20" fillId="6" borderId="1" xfId="0" applyFont="1" applyFill="1" applyBorder="1" applyAlignment="1">
      <alignment horizontal="center" vertical="center"/>
    </xf>
    <xf numFmtId="0" fontId="21" fillId="0" borderId="1" xfId="0" applyFont="1" applyBorder="1" applyAlignment="1">
      <alignment vertical="center"/>
    </xf>
    <xf numFmtId="0" fontId="22" fillId="0" borderId="1" xfId="0" applyFont="1" applyBorder="1" applyAlignment="1">
      <alignment vertical="center"/>
    </xf>
    <xf numFmtId="0" fontId="23" fillId="0" borderId="1" xfId="0" applyFont="1" applyBorder="1" applyAlignment="1">
      <alignment vertical="center"/>
    </xf>
    <xf numFmtId="0" fontId="20" fillId="0" borderId="0" xfId="0" applyFont="1" applyAlignment="1">
      <alignment vertical="center" wrapText="1"/>
    </xf>
    <xf numFmtId="0" fontId="18" fillId="0" borderId="0" xfId="0" applyFont="1" applyAlignment="1">
      <alignment vertical="center" wrapText="1"/>
    </xf>
    <xf numFmtId="0" fontId="8" fillId="0" borderId="0" xfId="0" applyFont="1" applyAlignment="1">
      <alignment wrapText="1"/>
    </xf>
    <xf numFmtId="0" fontId="20" fillId="7" borderId="1" xfId="0" applyFont="1" applyFill="1" applyBorder="1" applyAlignment="1">
      <alignment vertical="center" wrapText="1"/>
    </xf>
    <xf numFmtId="0" fontId="8" fillId="0" borderId="0" xfId="0" applyFont="1" applyAlignment="1">
      <alignment horizontal="left"/>
    </xf>
    <xf numFmtId="0" fontId="1" fillId="0" borderId="0" xfId="0" applyFont="1" applyAlignment="1">
      <alignment horizontal="left"/>
    </xf>
    <xf numFmtId="0" fontId="1" fillId="0" borderId="0" xfId="0" applyFont="1" applyAlignment="1">
      <alignment horizontal="left" vertical="center"/>
    </xf>
    <xf numFmtId="0" fontId="2" fillId="0" borderId="0" xfId="0" applyFont="1" applyAlignment="1">
      <alignment horizontal="left" vertical="center"/>
    </xf>
    <xf numFmtId="0" fontId="2" fillId="8" borderId="10" xfId="0" applyFont="1" applyFill="1" applyBorder="1" applyAlignment="1">
      <alignment horizontal="left" vertical="center" wrapText="1"/>
    </xf>
    <xf numFmtId="0" fontId="1" fillId="0" borderId="1" xfId="0" applyFont="1" applyBorder="1" applyAlignment="1">
      <alignment horizontal="left" vertical="center" wrapText="1"/>
    </xf>
    <xf numFmtId="0" fontId="1" fillId="0" borderId="6" xfId="0" applyFont="1" applyBorder="1" applyAlignment="1">
      <alignment horizontal="left" vertical="center" wrapText="1"/>
    </xf>
    <xf numFmtId="0" fontId="1" fillId="0" borderId="2" xfId="0" applyFont="1" applyBorder="1" applyAlignment="1">
      <alignment horizontal="left" vertical="center" wrapText="1"/>
    </xf>
    <xf numFmtId="0" fontId="1" fillId="0" borderId="11" xfId="0" applyFont="1" applyBorder="1" applyAlignment="1">
      <alignment horizontal="left" vertical="center" wrapText="1"/>
    </xf>
    <xf numFmtId="0" fontId="1" fillId="0" borderId="0" xfId="0" applyFont="1" applyAlignment="1">
      <alignment horizontal="center" vertical="center"/>
    </xf>
    <xf numFmtId="0" fontId="25" fillId="2" borderId="10" xfId="0" applyFont="1" applyFill="1" applyBorder="1" applyAlignment="1">
      <alignment horizontal="left" vertical="center"/>
    </xf>
    <xf numFmtId="0" fontId="2" fillId="8" borderId="10" xfId="0" applyFont="1" applyFill="1" applyBorder="1" applyAlignment="1">
      <alignment horizontal="center" vertical="center" wrapText="1"/>
    </xf>
    <xf numFmtId="0" fontId="2" fillId="8" borderId="12" xfId="0" applyFont="1" applyFill="1" applyBorder="1" applyAlignment="1">
      <alignment horizontal="center" vertical="center" wrapText="1"/>
    </xf>
    <xf numFmtId="0" fontId="17" fillId="8" borderId="12" xfId="0" applyFont="1" applyFill="1" applyBorder="1" applyAlignment="1">
      <alignment horizontal="center" vertical="center" wrapText="1"/>
    </xf>
    <xf numFmtId="0" fontId="1" fillId="0" borderId="6" xfId="0" applyFont="1" applyBorder="1" applyAlignment="1">
      <alignment horizontal="center" vertical="center" wrapText="1"/>
    </xf>
    <xf numFmtId="0" fontId="1" fillId="0" borderId="1" xfId="0" applyFont="1" applyBorder="1" applyAlignment="1">
      <alignment horizontal="center" vertical="center" wrapText="1"/>
    </xf>
    <xf numFmtId="0" fontId="1" fillId="0" borderId="6" xfId="0" applyFont="1" applyBorder="1" applyAlignment="1">
      <alignment vertical="center" wrapText="1"/>
    </xf>
    <xf numFmtId="0" fontId="1" fillId="0" borderId="2" xfId="0" applyFont="1" applyBorder="1" applyAlignment="1">
      <alignment vertical="center" wrapText="1"/>
    </xf>
    <xf numFmtId="0" fontId="1" fillId="0" borderId="1" xfId="0" applyFont="1" applyBorder="1" applyAlignment="1">
      <alignment vertical="center" wrapText="1"/>
    </xf>
    <xf numFmtId="0" fontId="1" fillId="2" borderId="1" xfId="0" applyFont="1" applyFill="1" applyBorder="1" applyAlignment="1">
      <alignment vertical="center" wrapText="1"/>
    </xf>
    <xf numFmtId="0" fontId="26" fillId="0" borderId="1" xfId="0" applyFont="1" applyBorder="1" applyAlignment="1">
      <alignment horizontal="center" vertical="center" wrapText="1"/>
    </xf>
    <xf numFmtId="0" fontId="26" fillId="0" borderId="1" xfId="0" applyFont="1" applyBorder="1" applyAlignment="1">
      <alignment vertical="center" wrapText="1"/>
    </xf>
    <xf numFmtId="0" fontId="15" fillId="0" borderId="0" xfId="0" applyFont="1"/>
    <xf numFmtId="0" fontId="18" fillId="0" borderId="0" xfId="0" applyFont="1" applyAlignment="1">
      <alignment vertical="center"/>
    </xf>
    <xf numFmtId="0" fontId="1" fillId="0" borderId="0" xfId="0" applyFont="1" applyAlignment="1">
      <alignment vertical="center"/>
    </xf>
    <xf numFmtId="0" fontId="1" fillId="2" borderId="10" xfId="0" applyFont="1" applyFill="1" applyBorder="1" applyAlignment="1">
      <alignment horizontal="left" vertical="center"/>
    </xf>
    <xf numFmtId="0" fontId="22" fillId="0" borderId="0" xfId="0" applyFont="1" applyAlignment="1">
      <alignment vertical="center"/>
    </xf>
    <xf numFmtId="0" fontId="1" fillId="0" borderId="6" xfId="0" applyFont="1" applyBorder="1" applyAlignment="1">
      <alignment vertical="center" wrapText="1"/>
    </xf>
    <xf numFmtId="0" fontId="24" fillId="0" borderId="2" xfId="0" applyFont="1" applyBorder="1"/>
    <xf numFmtId="0" fontId="25" fillId="9" borderId="3" xfId="0" applyFont="1" applyFill="1" applyBorder="1" applyAlignment="1">
      <alignment horizontal="center" vertical="center" wrapText="1"/>
    </xf>
    <xf numFmtId="0" fontId="24" fillId="0" borderId="4" xfId="0" applyFont="1" applyBorder="1"/>
    <xf numFmtId="0" fontId="24" fillId="0" borderId="16" xfId="0" applyFont="1" applyBorder="1"/>
    <xf numFmtId="0" fontId="1" fillId="0" borderId="6" xfId="0" applyFont="1" applyBorder="1" applyAlignment="1">
      <alignment horizontal="center" vertical="center" wrapText="1"/>
    </xf>
    <xf numFmtId="0" fontId="1" fillId="0" borderId="6" xfId="0" applyFont="1" applyBorder="1" applyAlignment="1">
      <alignment horizontal="left" vertical="center" wrapText="1"/>
    </xf>
    <xf numFmtId="0" fontId="24" fillId="0" borderId="11" xfId="0" applyFont="1" applyBorder="1"/>
    <xf numFmtId="0" fontId="25" fillId="9" borderId="13" xfId="0" applyFont="1" applyFill="1" applyBorder="1" applyAlignment="1">
      <alignment horizontal="center" vertical="center" wrapText="1"/>
    </xf>
    <xf numFmtId="0" fontId="24" fillId="0" borderId="14" xfId="0" applyFont="1" applyBorder="1"/>
    <xf numFmtId="0" fontId="24" fillId="0" borderId="15" xfId="0" applyFont="1" applyBorder="1"/>
    <xf numFmtId="0" fontId="1" fillId="2" borderId="6" xfId="0" applyFont="1" applyFill="1" applyBorder="1" applyAlignment="1">
      <alignment horizontal="left" vertical="center" wrapText="1"/>
    </xf>
  </cellXfs>
  <cellStyles count="1">
    <cellStyle name="Normaallaa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600075</xdr:colOff>
      <xdr:row>161</xdr:row>
      <xdr:rowOff>180975</xdr:rowOff>
    </xdr:from>
    <xdr:ext cx="5495925" cy="3657600"/>
    <xdr:pic>
      <xdr:nvPicPr>
        <xdr:cNvPr id="2" name="image1.png" title="Pilt">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doi.org/10.17895/ices.pub.23123768" TargetMode="External"/><Relationship Id="rId2" Type="http://schemas.openxmlformats.org/officeDocument/2006/relationships/hyperlink" Target="https://doi.org/10.17895/ices.pub.23123768" TargetMode="External"/><Relationship Id="rId1" Type="http://schemas.openxmlformats.org/officeDocument/2006/relationships/hyperlink" Target="https://doi.org/10.17895/ices.pub.23123768"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8" Type="http://schemas.openxmlformats.org/officeDocument/2006/relationships/hyperlink" Target="http://dd.eionet.europa.eu/vocabulary/wise/ObservedProperty/view" TargetMode="External"/><Relationship Id="rId3" Type="http://schemas.openxmlformats.org/officeDocument/2006/relationships/hyperlink" Target="http://dd.eionet.europa.eu/vocabulary/biodiversity/n2000species/view" TargetMode="External"/><Relationship Id="rId7" Type="http://schemas.openxmlformats.org/officeDocument/2006/relationships/hyperlink" Target="http://maps.helcom.fi/website/HUB/HUB.html" TargetMode="External"/><Relationship Id="rId2" Type="http://schemas.openxmlformats.org/officeDocument/2006/relationships/hyperlink" Target="http://www.catalogueoflife.org/" TargetMode="External"/><Relationship Id="rId1" Type="http://schemas.openxmlformats.org/officeDocument/2006/relationships/hyperlink" Target="http://www.marinespecies.org/" TargetMode="External"/><Relationship Id="rId6" Type="http://schemas.openxmlformats.org/officeDocument/2006/relationships/hyperlink" Target="http://dd.eionet.europa.eu/vocabulary/biodiversity/n2000habitats/view" TargetMode="External"/><Relationship Id="rId5" Type="http://schemas.openxmlformats.org/officeDocument/2006/relationships/hyperlink" Target="http://dd.eionet.europa.eu/vocabulary/biodiversity/eunishabitats/view" TargetMode="External"/><Relationship Id="rId4" Type="http://schemas.openxmlformats.org/officeDocument/2006/relationships/hyperlink" Target="http://dd.eionet.europa.eu/vocabulary/biodiversity/n2000birds/view" TargetMode="External"/><Relationship Id="rId9" Type="http://schemas.openxmlformats.org/officeDocument/2006/relationships/hyperlink" Target="http://dd.eionet.europa.eu/vocabulary/wise/WFDQualityElemen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996"/>
  <sheetViews>
    <sheetView tabSelected="1" workbookViewId="0"/>
  </sheetViews>
  <sheetFormatPr defaultColWidth="14.453125" defaultRowHeight="15" customHeight="1"/>
  <cols>
    <col min="1" max="1" width="9.08984375" customWidth="1"/>
    <col min="2" max="2" width="82.7265625" customWidth="1"/>
    <col min="3" max="3" width="42.453125" customWidth="1"/>
    <col min="4" max="4" width="46.26953125" customWidth="1"/>
    <col min="5" max="5" width="34.453125" customWidth="1"/>
    <col min="6" max="6" width="28.26953125" customWidth="1"/>
    <col min="7" max="7" width="11" customWidth="1"/>
    <col min="8" max="8" width="11.7265625" customWidth="1"/>
    <col min="9" max="9" width="17.7265625" customWidth="1"/>
    <col min="10" max="10" width="15.26953125" customWidth="1"/>
    <col min="11" max="11" width="44.453125" customWidth="1"/>
    <col min="12" max="12" width="35.08984375" customWidth="1"/>
    <col min="13" max="26" width="8.81640625" customWidth="1"/>
  </cols>
  <sheetData>
    <row r="1" spans="1:5" ht="33" customHeight="1">
      <c r="A1" s="1"/>
      <c r="B1" s="2" t="s">
        <v>0</v>
      </c>
    </row>
    <row r="2" spans="1:5" ht="14.5">
      <c r="A2" s="1"/>
      <c r="B2" s="3"/>
      <c r="C2" s="4"/>
      <c r="D2" s="4"/>
      <c r="E2" s="4"/>
    </row>
    <row r="3" spans="1:5" ht="14.5">
      <c r="A3" s="5" t="s">
        <v>1</v>
      </c>
      <c r="B3" s="6" t="s">
        <v>2</v>
      </c>
      <c r="C3" s="7"/>
      <c r="D3" s="8"/>
      <c r="E3" s="7"/>
    </row>
    <row r="4" spans="1:5" ht="29">
      <c r="A4" s="9"/>
      <c r="B4" s="10" t="s">
        <v>3</v>
      </c>
      <c r="C4" s="11"/>
      <c r="D4" s="7"/>
      <c r="E4" s="7"/>
    </row>
    <row r="5" spans="1:5" ht="14.5">
      <c r="A5" s="9"/>
      <c r="B5" s="12"/>
      <c r="C5" s="7"/>
      <c r="D5" s="7"/>
      <c r="E5" s="7"/>
    </row>
    <row r="6" spans="1:5" ht="14.5">
      <c r="A6" s="9" t="s">
        <v>4</v>
      </c>
      <c r="B6" s="6" t="s">
        <v>5</v>
      </c>
      <c r="C6" s="7"/>
      <c r="D6" s="8"/>
      <c r="E6" s="7"/>
    </row>
    <row r="7" spans="1:5" ht="34.5" customHeight="1">
      <c r="A7" s="9"/>
      <c r="B7" s="10" t="s">
        <v>6</v>
      </c>
      <c r="C7" s="7"/>
      <c r="D7" s="7"/>
      <c r="E7" s="7"/>
    </row>
    <row r="8" spans="1:5" ht="14.5">
      <c r="A8" s="9"/>
      <c r="B8" s="12"/>
      <c r="C8" s="7"/>
      <c r="D8" s="7"/>
      <c r="E8" s="7"/>
    </row>
    <row r="9" spans="1:5" ht="14.5">
      <c r="A9" s="9" t="s">
        <v>7</v>
      </c>
      <c r="B9" s="6" t="s">
        <v>8</v>
      </c>
      <c r="C9" s="7"/>
      <c r="D9" s="7"/>
      <c r="E9" s="7"/>
    </row>
    <row r="10" spans="1:5" ht="14.5">
      <c r="A10" s="9"/>
      <c r="B10" s="10" t="s">
        <v>9</v>
      </c>
      <c r="C10" s="7"/>
      <c r="D10" s="7"/>
      <c r="E10" s="7"/>
    </row>
    <row r="11" spans="1:5" ht="14.5">
      <c r="A11" s="9"/>
      <c r="B11" s="3"/>
      <c r="C11" s="7"/>
      <c r="D11" s="7"/>
      <c r="E11" s="13"/>
    </row>
    <row r="12" spans="1:5" ht="14.5">
      <c r="A12" s="9" t="s">
        <v>10</v>
      </c>
      <c r="B12" s="6" t="s">
        <v>11</v>
      </c>
      <c r="C12" s="7"/>
      <c r="D12" s="7"/>
      <c r="E12" s="7"/>
    </row>
    <row r="13" spans="1:5" ht="14.5">
      <c r="A13" s="9"/>
      <c r="B13" s="10"/>
      <c r="C13" s="7"/>
      <c r="D13" s="7"/>
      <c r="E13" s="7"/>
    </row>
    <row r="14" spans="1:5" ht="14.5">
      <c r="A14" s="9"/>
      <c r="B14" s="3"/>
      <c r="C14" s="7"/>
      <c r="D14" s="7"/>
      <c r="E14" s="7"/>
    </row>
    <row r="15" spans="1:5" ht="14.5">
      <c r="A15" s="9" t="s">
        <v>12</v>
      </c>
      <c r="B15" s="6" t="s">
        <v>13</v>
      </c>
      <c r="C15" s="7"/>
      <c r="D15" s="8"/>
      <c r="E15" s="7"/>
    </row>
    <row r="16" spans="1:5" ht="14.5">
      <c r="A16" s="9"/>
      <c r="B16" s="10" t="s">
        <v>14</v>
      </c>
      <c r="C16" s="7"/>
      <c r="D16" s="7"/>
      <c r="E16" s="7"/>
    </row>
    <row r="17" spans="1:5" ht="14.5">
      <c r="A17" s="9"/>
      <c r="B17" s="3"/>
      <c r="C17" s="7"/>
      <c r="D17" s="7"/>
      <c r="E17" s="7"/>
    </row>
    <row r="18" spans="1:5" ht="14.5">
      <c r="A18" s="9" t="s">
        <v>15</v>
      </c>
      <c r="B18" s="6" t="s">
        <v>16</v>
      </c>
      <c r="C18" s="7"/>
      <c r="D18" s="14"/>
      <c r="E18" s="7"/>
    </row>
    <row r="19" spans="1:5" ht="14.5">
      <c r="A19" s="9"/>
      <c r="B19" s="10" t="s">
        <v>17</v>
      </c>
      <c r="C19" s="7"/>
      <c r="D19" s="7"/>
      <c r="E19" s="7"/>
    </row>
    <row r="20" spans="1:5" ht="14.5">
      <c r="A20" s="9"/>
      <c r="B20" s="13"/>
      <c r="C20" s="7"/>
      <c r="D20" s="7"/>
      <c r="E20" s="7"/>
    </row>
    <row r="21" spans="1:5" ht="15.75" customHeight="1">
      <c r="A21" s="9" t="s">
        <v>18</v>
      </c>
      <c r="B21" s="6" t="s">
        <v>19</v>
      </c>
      <c r="C21" s="7"/>
      <c r="D21" s="8"/>
      <c r="E21" s="7"/>
    </row>
    <row r="22" spans="1:5" ht="15.75" customHeight="1">
      <c r="A22" s="5"/>
      <c r="B22" s="10" t="s">
        <v>20</v>
      </c>
      <c r="C22" s="7"/>
      <c r="D22" s="7"/>
      <c r="E22" s="7"/>
    </row>
    <row r="23" spans="1:5" ht="15.75" customHeight="1">
      <c r="A23" s="5"/>
      <c r="B23" s="13"/>
      <c r="C23" s="7"/>
      <c r="D23" s="7"/>
      <c r="E23" s="7"/>
    </row>
    <row r="24" spans="1:5" ht="15.75" customHeight="1">
      <c r="A24" s="5" t="s">
        <v>21</v>
      </c>
      <c r="B24" s="15" t="s">
        <v>22</v>
      </c>
      <c r="C24" s="7"/>
      <c r="D24" s="7"/>
      <c r="E24" s="7"/>
    </row>
    <row r="25" spans="1:5" ht="15.75" customHeight="1">
      <c r="A25" s="5"/>
      <c r="B25" s="10" t="s">
        <v>23</v>
      </c>
      <c r="C25" s="7"/>
      <c r="D25" s="14"/>
      <c r="E25" s="7"/>
    </row>
    <row r="26" spans="1:5" ht="15.75" customHeight="1">
      <c r="A26" s="1"/>
      <c r="B26" s="3"/>
      <c r="C26" s="7"/>
      <c r="D26" s="7"/>
      <c r="E26" s="7"/>
    </row>
    <row r="27" spans="1:5" ht="15.75" customHeight="1">
      <c r="A27" s="9" t="s">
        <v>24</v>
      </c>
      <c r="B27" s="6" t="s">
        <v>25</v>
      </c>
      <c r="C27" s="7"/>
      <c r="D27" s="8"/>
      <c r="E27" s="7"/>
    </row>
    <row r="28" spans="1:5" ht="31.5" customHeight="1">
      <c r="A28" s="5"/>
      <c r="B28" s="10" t="s">
        <v>26</v>
      </c>
      <c r="C28" s="7"/>
      <c r="D28" s="7"/>
      <c r="E28" s="7"/>
    </row>
    <row r="29" spans="1:5" ht="15.75" customHeight="1">
      <c r="A29" s="5"/>
      <c r="B29" s="13"/>
      <c r="C29" s="7"/>
      <c r="D29" s="7"/>
      <c r="E29" s="7"/>
    </row>
    <row r="30" spans="1:5" ht="15.75" customHeight="1">
      <c r="A30" s="5" t="s">
        <v>27</v>
      </c>
      <c r="B30" s="15" t="s">
        <v>28</v>
      </c>
      <c r="C30" s="7"/>
      <c r="D30" s="7"/>
      <c r="E30" s="7"/>
    </row>
    <row r="31" spans="1:5" ht="15.75" customHeight="1">
      <c r="A31" s="5"/>
      <c r="B31" s="10" t="s">
        <v>29</v>
      </c>
      <c r="C31" s="7"/>
      <c r="D31" s="8"/>
      <c r="E31" s="7"/>
    </row>
    <row r="32" spans="1:5" ht="15.75" customHeight="1">
      <c r="A32" s="5"/>
      <c r="B32" s="3"/>
      <c r="C32" s="7"/>
      <c r="D32" s="7"/>
      <c r="E32" s="7"/>
    </row>
    <row r="33" spans="1:5" ht="15.75" customHeight="1">
      <c r="A33" s="5" t="s">
        <v>30</v>
      </c>
      <c r="B33" s="6" t="s">
        <v>31</v>
      </c>
      <c r="C33" s="7"/>
      <c r="D33" s="7"/>
      <c r="E33" s="7"/>
    </row>
    <row r="34" spans="1:5" ht="15.75" customHeight="1">
      <c r="A34" s="5"/>
      <c r="B34" s="16" t="s">
        <v>32</v>
      </c>
      <c r="C34" s="7"/>
      <c r="D34" s="14"/>
      <c r="E34" s="7"/>
    </row>
    <row r="35" spans="1:5" ht="15.75" customHeight="1">
      <c r="A35" s="5"/>
      <c r="B35" s="3"/>
      <c r="C35" s="7"/>
      <c r="D35" s="14"/>
      <c r="E35" s="7"/>
    </row>
    <row r="36" spans="1:5" ht="15.75" customHeight="1">
      <c r="A36" s="5" t="s">
        <v>33</v>
      </c>
      <c r="B36" s="6" t="s">
        <v>34</v>
      </c>
      <c r="C36" s="7"/>
      <c r="D36" s="8"/>
      <c r="E36" s="7"/>
    </row>
    <row r="37" spans="1:5" ht="13.5" customHeight="1">
      <c r="A37" s="1"/>
      <c r="B37" s="10" t="s">
        <v>35</v>
      </c>
      <c r="C37" s="11"/>
      <c r="D37" s="14"/>
      <c r="E37" s="7"/>
    </row>
    <row r="38" spans="1:5" ht="15.75" customHeight="1">
      <c r="A38" s="1"/>
      <c r="B38" s="17" t="s">
        <v>36</v>
      </c>
      <c r="C38" s="7"/>
      <c r="D38" s="7"/>
      <c r="E38" s="7"/>
    </row>
    <row r="39" spans="1:5" ht="15.75" customHeight="1">
      <c r="A39" s="1"/>
      <c r="B39" s="18" t="s">
        <v>37</v>
      </c>
      <c r="C39" s="7"/>
      <c r="D39" s="7"/>
      <c r="E39" s="7"/>
    </row>
    <row r="40" spans="1:5" ht="15.75" customHeight="1">
      <c r="A40" s="1"/>
      <c r="B40" s="18" t="s">
        <v>38</v>
      </c>
      <c r="C40" s="7"/>
      <c r="D40" s="7"/>
      <c r="E40" s="7"/>
    </row>
    <row r="41" spans="1:5" ht="15.75" customHeight="1">
      <c r="A41" s="1"/>
      <c r="B41" s="3"/>
      <c r="C41" s="7"/>
      <c r="D41" s="7"/>
      <c r="E41" s="7"/>
    </row>
    <row r="42" spans="1:5" ht="15.75" customHeight="1">
      <c r="A42" s="5" t="s">
        <v>39</v>
      </c>
      <c r="B42" s="6" t="s">
        <v>40</v>
      </c>
      <c r="C42" s="7"/>
      <c r="D42" s="8"/>
      <c r="E42" s="7"/>
    </row>
    <row r="43" spans="1:5" ht="15.75" customHeight="1">
      <c r="A43" s="5"/>
      <c r="B43" s="16" t="s">
        <v>41</v>
      </c>
      <c r="C43" s="7"/>
      <c r="D43" s="7"/>
      <c r="E43" s="7"/>
    </row>
    <row r="44" spans="1:5" ht="15.75" customHeight="1">
      <c r="A44" s="5"/>
      <c r="B44" s="3"/>
      <c r="C44" s="7"/>
      <c r="D44" s="7"/>
      <c r="E44" s="7"/>
    </row>
    <row r="45" spans="1:5" ht="15.75" customHeight="1">
      <c r="A45" s="5" t="s">
        <v>42</v>
      </c>
      <c r="B45" s="6" t="s">
        <v>43</v>
      </c>
      <c r="C45" s="7"/>
      <c r="D45" s="8"/>
      <c r="E45" s="7"/>
    </row>
    <row r="46" spans="1:5" ht="15.75" customHeight="1">
      <c r="A46" s="5"/>
      <c r="B46" s="16" t="s">
        <v>44</v>
      </c>
      <c r="C46" s="7"/>
      <c r="D46" s="8"/>
      <c r="E46" s="8"/>
    </row>
    <row r="47" spans="1:5" ht="15.75" customHeight="1">
      <c r="A47" s="5"/>
      <c r="B47" s="3"/>
      <c r="C47" s="7"/>
      <c r="D47" s="7"/>
      <c r="E47" s="7"/>
    </row>
    <row r="48" spans="1:5" ht="15.75" customHeight="1">
      <c r="A48" s="5" t="s">
        <v>45</v>
      </c>
      <c r="B48" s="6" t="s">
        <v>46</v>
      </c>
      <c r="C48" s="7"/>
      <c r="D48" s="7"/>
      <c r="E48" s="7"/>
    </row>
    <row r="49" spans="1:5" ht="15.75" customHeight="1">
      <c r="A49" s="5"/>
      <c r="B49" s="10" t="s">
        <v>47</v>
      </c>
      <c r="C49" s="11"/>
      <c r="D49" s="8"/>
      <c r="E49" s="19"/>
    </row>
    <row r="50" spans="1:5" ht="15.75" customHeight="1">
      <c r="A50" s="5"/>
      <c r="B50" s="3"/>
      <c r="C50" s="7"/>
      <c r="D50" s="7"/>
      <c r="E50" s="7"/>
    </row>
    <row r="51" spans="1:5" ht="15.75" customHeight="1">
      <c r="A51" s="5" t="s">
        <v>48</v>
      </c>
      <c r="B51" s="6" t="s">
        <v>49</v>
      </c>
      <c r="C51" s="7"/>
      <c r="E51" s="7"/>
    </row>
    <row r="52" spans="1:5" ht="48" customHeight="1">
      <c r="A52" s="5"/>
      <c r="B52" s="10" t="s">
        <v>50</v>
      </c>
      <c r="D52" s="8"/>
      <c r="E52" s="7"/>
    </row>
    <row r="53" spans="1:5" ht="15.75" customHeight="1">
      <c r="A53" s="5"/>
      <c r="B53" s="3"/>
      <c r="C53" s="7"/>
      <c r="D53" s="7"/>
      <c r="E53" s="7"/>
    </row>
    <row r="54" spans="1:5" ht="15.75" customHeight="1">
      <c r="A54" s="5" t="s">
        <v>51</v>
      </c>
      <c r="B54" s="6" t="s">
        <v>52</v>
      </c>
      <c r="C54" s="7"/>
      <c r="D54" s="7"/>
      <c r="E54" s="7"/>
    </row>
    <row r="55" spans="1:5" ht="78.75" customHeight="1">
      <c r="A55" s="5"/>
      <c r="B55" s="10" t="s">
        <v>53</v>
      </c>
      <c r="C55" s="7"/>
      <c r="D55" s="14"/>
      <c r="E55" s="7"/>
    </row>
    <row r="56" spans="1:5" ht="15.75" customHeight="1">
      <c r="A56" s="5"/>
      <c r="B56" s="3"/>
      <c r="C56" s="7"/>
      <c r="D56" s="7"/>
      <c r="E56" s="7"/>
    </row>
    <row r="57" spans="1:5" ht="15.75" customHeight="1">
      <c r="A57" s="5" t="s">
        <v>54</v>
      </c>
      <c r="B57" s="6" t="s">
        <v>55</v>
      </c>
      <c r="C57" s="7"/>
      <c r="D57" s="7"/>
      <c r="E57" s="7"/>
    </row>
    <row r="58" spans="1:5" ht="30.75" customHeight="1">
      <c r="A58" s="5"/>
      <c r="B58" s="10" t="s">
        <v>56</v>
      </c>
      <c r="C58" s="7"/>
      <c r="D58" s="14"/>
      <c r="E58" s="20"/>
    </row>
    <row r="59" spans="1:5" ht="15.75" customHeight="1">
      <c r="A59" s="5"/>
      <c r="B59" s="13"/>
      <c r="C59" s="7"/>
      <c r="D59" s="20"/>
      <c r="E59" s="20"/>
    </row>
    <row r="60" spans="1:5" ht="15.75" customHeight="1">
      <c r="A60" s="5" t="s">
        <v>57</v>
      </c>
      <c r="B60" s="15" t="s">
        <v>58</v>
      </c>
      <c r="C60" s="7"/>
      <c r="D60" s="20"/>
      <c r="E60" s="20"/>
    </row>
    <row r="61" spans="1:5" ht="31.5" customHeight="1">
      <c r="A61" s="5"/>
      <c r="B61" s="10" t="s">
        <v>59</v>
      </c>
      <c r="C61" s="7"/>
      <c r="D61" s="8"/>
      <c r="E61" s="20"/>
    </row>
    <row r="62" spans="1:5" ht="15.75" customHeight="1">
      <c r="A62" s="5"/>
      <c r="B62" s="21" t="s">
        <v>60</v>
      </c>
      <c r="C62" s="11"/>
      <c r="D62" s="7"/>
      <c r="E62" s="7"/>
    </row>
    <row r="63" spans="1:5" ht="15.75" customHeight="1">
      <c r="A63" s="5"/>
      <c r="B63" s="22"/>
      <c r="C63" s="7"/>
      <c r="D63" s="19"/>
      <c r="E63" s="7"/>
    </row>
    <row r="64" spans="1:5" ht="15.75" customHeight="1">
      <c r="A64" s="5" t="s">
        <v>61</v>
      </c>
      <c r="B64" s="6" t="s">
        <v>62</v>
      </c>
      <c r="C64" s="7"/>
      <c r="D64" s="19"/>
      <c r="E64" s="7"/>
    </row>
    <row r="65" spans="1:5" ht="15.75" customHeight="1">
      <c r="A65" s="5"/>
      <c r="B65" s="10" t="s">
        <v>63</v>
      </c>
      <c r="C65" s="7"/>
      <c r="D65" s="14"/>
      <c r="E65" s="19"/>
    </row>
    <row r="66" spans="1:5" ht="15.75" customHeight="1">
      <c r="A66" s="5"/>
      <c r="B66" s="10" t="s">
        <v>64</v>
      </c>
      <c r="C66" s="7"/>
      <c r="D66" s="14"/>
      <c r="E66" s="19"/>
    </row>
    <row r="67" spans="1:5" ht="15.75" customHeight="1">
      <c r="A67" s="5"/>
      <c r="B67" s="3"/>
      <c r="C67" s="7"/>
      <c r="D67" s="7"/>
      <c r="E67" s="7"/>
    </row>
    <row r="68" spans="1:5" ht="15.75" customHeight="1">
      <c r="A68" s="5" t="s">
        <v>65</v>
      </c>
      <c r="B68" s="6" t="s">
        <v>66</v>
      </c>
      <c r="C68" s="7"/>
      <c r="D68" s="7"/>
      <c r="E68" s="7"/>
    </row>
    <row r="69" spans="1:5" ht="15.75" customHeight="1">
      <c r="A69" s="5"/>
      <c r="B69" s="10"/>
      <c r="C69" s="7"/>
      <c r="D69" s="14"/>
      <c r="E69" s="14"/>
    </row>
    <row r="70" spans="1:5" ht="15.75" customHeight="1">
      <c r="A70" s="5"/>
      <c r="B70" s="3"/>
      <c r="C70" s="7"/>
      <c r="D70" s="7"/>
      <c r="E70" s="7"/>
    </row>
    <row r="71" spans="1:5" ht="15.75" customHeight="1">
      <c r="A71" s="5" t="s">
        <v>67</v>
      </c>
      <c r="B71" s="6" t="s">
        <v>68</v>
      </c>
      <c r="C71" s="7"/>
      <c r="D71" s="8"/>
      <c r="E71" s="19"/>
    </row>
    <row r="72" spans="1:5" ht="33" customHeight="1">
      <c r="A72" s="5"/>
      <c r="B72" s="23" t="s">
        <v>69</v>
      </c>
      <c r="C72" s="7"/>
      <c r="D72" s="7"/>
      <c r="E72" s="7"/>
    </row>
    <row r="73" spans="1:5" ht="15.75" customHeight="1">
      <c r="A73" s="5"/>
      <c r="B73" s="3"/>
      <c r="C73" s="7"/>
      <c r="D73" s="7"/>
      <c r="E73" s="7"/>
    </row>
    <row r="74" spans="1:5" ht="15.75" customHeight="1">
      <c r="A74" s="5" t="s">
        <v>70</v>
      </c>
      <c r="B74" s="6" t="s">
        <v>71</v>
      </c>
      <c r="C74" s="7"/>
      <c r="D74" s="8"/>
      <c r="E74" s="7"/>
    </row>
    <row r="75" spans="1:5" ht="15.75" customHeight="1">
      <c r="A75" s="1"/>
      <c r="B75" s="10" t="s">
        <v>63</v>
      </c>
      <c r="C75" s="7"/>
      <c r="D75" s="20"/>
      <c r="E75" s="20"/>
    </row>
    <row r="76" spans="1:5" ht="15.75" customHeight="1">
      <c r="A76" s="1"/>
      <c r="B76" s="3"/>
      <c r="C76" s="7"/>
      <c r="D76" s="7"/>
      <c r="E76" s="7"/>
    </row>
    <row r="77" spans="1:5" ht="15.75" customHeight="1">
      <c r="A77" s="5" t="s">
        <v>72</v>
      </c>
      <c r="B77" s="6" t="s">
        <v>73</v>
      </c>
      <c r="C77" s="7"/>
      <c r="D77" s="8"/>
      <c r="E77" s="7"/>
    </row>
    <row r="78" spans="1:5" ht="30.75" customHeight="1">
      <c r="A78" s="5"/>
      <c r="B78" s="10" t="s">
        <v>74</v>
      </c>
      <c r="C78" s="11"/>
      <c r="D78" s="8"/>
      <c r="E78" s="8"/>
    </row>
    <row r="79" spans="1:5" ht="15.75" customHeight="1">
      <c r="A79" s="5"/>
      <c r="B79" s="3"/>
      <c r="C79" s="7"/>
      <c r="D79" s="7"/>
      <c r="E79" s="7"/>
    </row>
    <row r="80" spans="1:5" ht="15.75" customHeight="1">
      <c r="A80" s="5" t="s">
        <v>75</v>
      </c>
      <c r="B80" s="6" t="s">
        <v>76</v>
      </c>
      <c r="C80" s="7"/>
      <c r="D80" s="8"/>
      <c r="E80" s="7"/>
    </row>
    <row r="81" spans="1:5" ht="42" customHeight="1">
      <c r="A81" s="5"/>
      <c r="B81" s="10" t="s">
        <v>77</v>
      </c>
      <c r="C81" s="24" t="s">
        <v>78</v>
      </c>
      <c r="D81" s="11"/>
      <c r="E81" s="19"/>
    </row>
    <row r="82" spans="1:5" ht="15.75" customHeight="1">
      <c r="A82" s="5"/>
      <c r="B82" s="10"/>
      <c r="C82" s="7"/>
      <c r="D82" s="20"/>
      <c r="E82" s="19"/>
    </row>
    <row r="83" spans="1:5" ht="15.75" customHeight="1">
      <c r="A83" s="5"/>
      <c r="B83" s="10"/>
      <c r="C83" s="7"/>
      <c r="D83" s="20"/>
      <c r="E83" s="19"/>
    </row>
    <row r="84" spans="1:5" ht="15.75" customHeight="1">
      <c r="A84" s="5"/>
      <c r="B84" s="3"/>
      <c r="C84" s="7"/>
      <c r="D84" s="7"/>
      <c r="E84" s="7"/>
    </row>
    <row r="85" spans="1:5" ht="15.75" customHeight="1">
      <c r="A85" s="5" t="s">
        <v>79</v>
      </c>
      <c r="B85" s="6" t="s">
        <v>80</v>
      </c>
      <c r="C85" s="7"/>
      <c r="D85" s="8"/>
      <c r="E85" s="7"/>
    </row>
    <row r="86" spans="1:5" ht="126.75" customHeight="1">
      <c r="A86" s="5"/>
      <c r="B86" s="10" t="s">
        <v>81</v>
      </c>
      <c r="C86" s="11"/>
      <c r="D86" s="7"/>
      <c r="E86" s="7"/>
    </row>
    <row r="87" spans="1:5" ht="15.75" customHeight="1">
      <c r="A87" s="5"/>
      <c r="B87" s="13"/>
      <c r="C87" s="7"/>
      <c r="D87" s="7"/>
      <c r="E87" s="7"/>
    </row>
    <row r="88" spans="1:5" ht="15.75" customHeight="1">
      <c r="A88" s="5" t="s">
        <v>82</v>
      </c>
      <c r="B88" s="15" t="s">
        <v>83</v>
      </c>
      <c r="C88" s="7"/>
      <c r="D88" s="8"/>
      <c r="E88" s="7"/>
    </row>
    <row r="89" spans="1:5" ht="15.75" customHeight="1">
      <c r="A89" s="5"/>
      <c r="B89" s="10"/>
      <c r="C89" s="7"/>
      <c r="D89" s="7"/>
      <c r="E89" s="7"/>
    </row>
    <row r="90" spans="1:5" ht="15.75" customHeight="1">
      <c r="A90" s="5"/>
      <c r="B90" s="3"/>
    </row>
    <row r="91" spans="1:5" ht="15.75" customHeight="1">
      <c r="A91" s="5" t="s">
        <v>84</v>
      </c>
      <c r="B91" s="6" t="s">
        <v>85</v>
      </c>
      <c r="D91" s="8"/>
    </row>
    <row r="92" spans="1:5" ht="15.75" customHeight="1">
      <c r="A92" s="5"/>
      <c r="B92" s="16" t="s">
        <v>86</v>
      </c>
      <c r="C92" s="1" t="s">
        <v>87</v>
      </c>
      <c r="D92" s="14"/>
    </row>
    <row r="93" spans="1:5" ht="15.75" customHeight="1">
      <c r="A93" s="5"/>
      <c r="B93" s="3"/>
    </row>
    <row r="94" spans="1:5" ht="15.75" customHeight="1">
      <c r="A94" s="5" t="s">
        <v>88</v>
      </c>
      <c r="B94" s="6" t="s">
        <v>89</v>
      </c>
      <c r="D94" s="8"/>
    </row>
    <row r="95" spans="1:5" ht="70.5" customHeight="1">
      <c r="A95" s="5"/>
      <c r="B95" s="10" t="s">
        <v>90</v>
      </c>
      <c r="C95" s="25"/>
    </row>
    <row r="96" spans="1:5" ht="15.75" customHeight="1">
      <c r="A96" s="5"/>
      <c r="B96" s="3"/>
    </row>
    <row r="97" spans="1:12" ht="15.75" customHeight="1">
      <c r="A97" s="5" t="s">
        <v>91</v>
      </c>
      <c r="B97" s="26" t="s">
        <v>92</v>
      </c>
      <c r="D97" s="8"/>
    </row>
    <row r="98" spans="1:12" ht="15.75" customHeight="1">
      <c r="A98" s="1"/>
      <c r="B98" s="10" t="s">
        <v>93</v>
      </c>
      <c r="D98" s="27"/>
      <c r="E98" s="27"/>
    </row>
    <row r="99" spans="1:12" ht="15.75" customHeight="1">
      <c r="A99" s="1"/>
      <c r="B99" s="3"/>
    </row>
    <row r="100" spans="1:12" ht="15.75" customHeight="1">
      <c r="A100" s="5"/>
      <c r="B100" s="3"/>
      <c r="C100" s="1"/>
      <c r="D100" s="19"/>
      <c r="E100" s="1"/>
      <c r="F100" s="1"/>
      <c r="G100" s="28" t="s">
        <v>94</v>
      </c>
      <c r="H100" s="29"/>
      <c r="I100" s="29"/>
      <c r="J100" s="30"/>
      <c r="K100" s="31"/>
      <c r="L100" s="20"/>
    </row>
    <row r="101" spans="1:12" ht="30.75" customHeight="1">
      <c r="A101" s="5" t="s">
        <v>95</v>
      </c>
      <c r="B101" s="32" t="s">
        <v>96</v>
      </c>
      <c r="C101" s="33" t="s">
        <v>97</v>
      </c>
      <c r="D101" s="33" t="s">
        <v>98</v>
      </c>
      <c r="E101" s="34" t="s">
        <v>99</v>
      </c>
      <c r="F101" s="34" t="s">
        <v>100</v>
      </c>
      <c r="G101" s="34" t="s">
        <v>101</v>
      </c>
      <c r="H101" s="34" t="s">
        <v>102</v>
      </c>
      <c r="I101" s="34" t="s">
        <v>103</v>
      </c>
      <c r="J101" s="35" t="s">
        <v>104</v>
      </c>
      <c r="K101" s="36"/>
    </row>
    <row r="102" spans="1:12" ht="15.75" customHeight="1">
      <c r="A102" s="1"/>
      <c r="B102" s="16" t="s">
        <v>105</v>
      </c>
      <c r="C102" s="37">
        <v>1</v>
      </c>
      <c r="D102" s="38">
        <v>1.76</v>
      </c>
      <c r="E102" s="39" t="s">
        <v>106</v>
      </c>
      <c r="F102" s="38" t="s">
        <v>107</v>
      </c>
      <c r="G102" s="38" t="s">
        <v>108</v>
      </c>
      <c r="H102" s="38" t="s">
        <v>108</v>
      </c>
      <c r="I102" s="40" t="s">
        <v>108</v>
      </c>
      <c r="J102" s="38" t="s">
        <v>108</v>
      </c>
      <c r="K102" s="36"/>
      <c r="L102" s="25"/>
    </row>
    <row r="103" spans="1:12" ht="15.75" customHeight="1">
      <c r="A103" s="1"/>
      <c r="B103" s="16" t="s">
        <v>109</v>
      </c>
      <c r="C103" s="37">
        <v>1</v>
      </c>
      <c r="D103" s="38">
        <v>1.76</v>
      </c>
      <c r="E103" s="39" t="s">
        <v>106</v>
      </c>
      <c r="F103" s="38" t="s">
        <v>107</v>
      </c>
      <c r="G103" s="38" t="s">
        <v>108</v>
      </c>
      <c r="H103" s="38" t="s">
        <v>108</v>
      </c>
      <c r="I103" s="40" t="s">
        <v>108</v>
      </c>
      <c r="J103" s="38" t="s">
        <v>108</v>
      </c>
      <c r="K103" s="36"/>
    </row>
    <row r="104" spans="1:12" ht="15.75" customHeight="1">
      <c r="A104" s="1"/>
      <c r="B104" s="16" t="s">
        <v>110</v>
      </c>
      <c r="C104" s="37">
        <v>1</v>
      </c>
      <c r="D104" s="38">
        <v>1.76</v>
      </c>
      <c r="E104" s="39" t="s">
        <v>106</v>
      </c>
      <c r="F104" s="38" t="s">
        <v>107</v>
      </c>
      <c r="G104" s="38" t="s">
        <v>108</v>
      </c>
      <c r="H104" s="38" t="s">
        <v>108</v>
      </c>
      <c r="I104" s="40" t="s">
        <v>108</v>
      </c>
      <c r="J104" s="38" t="s">
        <v>108</v>
      </c>
      <c r="K104" s="36"/>
    </row>
    <row r="105" spans="1:12" ht="15.75" customHeight="1">
      <c r="A105" s="1"/>
      <c r="B105" s="41"/>
      <c r="C105" s="42"/>
      <c r="D105" s="42"/>
      <c r="E105" s="38"/>
      <c r="F105" s="38"/>
      <c r="G105" s="38"/>
      <c r="H105" s="38"/>
      <c r="I105" s="40"/>
      <c r="J105" s="38"/>
      <c r="K105" s="1"/>
    </row>
    <row r="106" spans="1:12" ht="15.75" customHeight="1">
      <c r="A106" s="1"/>
      <c r="B106" s="43"/>
    </row>
    <row r="107" spans="1:12" ht="15.75" customHeight="1">
      <c r="A107" s="1"/>
      <c r="B107" s="3"/>
      <c r="C107" s="4"/>
      <c r="D107" s="4"/>
    </row>
    <row r="108" spans="1:12" ht="15.75" customHeight="1">
      <c r="A108" s="5" t="s">
        <v>111</v>
      </c>
      <c r="B108" s="44" t="s">
        <v>112</v>
      </c>
      <c r="C108" s="45"/>
      <c r="D108" s="46"/>
      <c r="E108" s="46"/>
      <c r="F108" s="1"/>
    </row>
    <row r="109" spans="1:12" ht="15.75" customHeight="1">
      <c r="A109" s="1"/>
      <c r="B109" s="47" t="s">
        <v>113</v>
      </c>
      <c r="C109" s="48"/>
      <c r="D109" s="8"/>
      <c r="E109" s="1"/>
      <c r="F109" s="8"/>
    </row>
    <row r="110" spans="1:12" ht="15.75" customHeight="1">
      <c r="A110" s="1"/>
      <c r="B110" s="49" t="s">
        <v>114</v>
      </c>
      <c r="C110" s="1"/>
      <c r="D110" s="1"/>
      <c r="E110" s="1"/>
      <c r="F110" s="8"/>
    </row>
    <row r="111" spans="1:12" ht="15.75" customHeight="1">
      <c r="A111" s="1"/>
      <c r="B111" s="50" t="s">
        <v>113</v>
      </c>
      <c r="C111" s="48"/>
      <c r="D111" s="8"/>
      <c r="E111" s="1"/>
      <c r="F111" s="8"/>
    </row>
    <row r="112" spans="1:12" ht="15.75" customHeight="1">
      <c r="A112" s="1"/>
      <c r="B112" s="49" t="s">
        <v>115</v>
      </c>
      <c r="C112" s="48"/>
      <c r="D112" s="1"/>
      <c r="E112" s="1"/>
      <c r="F112" s="8"/>
    </row>
    <row r="113" spans="1:6" ht="15.75" customHeight="1">
      <c r="A113" s="1"/>
      <c r="B113" s="50" t="s">
        <v>9</v>
      </c>
      <c r="C113" s="48"/>
      <c r="D113" s="8"/>
      <c r="E113" s="1"/>
      <c r="F113" s="8"/>
    </row>
    <row r="114" spans="1:6" ht="15.75" customHeight="1">
      <c r="A114" s="1"/>
      <c r="B114" s="49" t="s">
        <v>116</v>
      </c>
      <c r="C114" s="48"/>
      <c r="D114" s="1"/>
      <c r="F114" s="8"/>
    </row>
    <row r="115" spans="1:6" ht="15.75" customHeight="1">
      <c r="A115" s="1"/>
      <c r="B115" s="50" t="s">
        <v>113</v>
      </c>
      <c r="C115" s="48"/>
      <c r="D115" s="8"/>
      <c r="E115" s="1"/>
      <c r="F115" s="8"/>
    </row>
    <row r="116" spans="1:6" ht="15.75" customHeight="1">
      <c r="A116" s="1"/>
      <c r="B116" s="3"/>
      <c r="C116" s="1"/>
      <c r="D116" s="1"/>
      <c r="E116" s="1"/>
      <c r="F116" s="8"/>
    </row>
    <row r="117" spans="1:6" ht="15.75" customHeight="1">
      <c r="A117" s="1"/>
      <c r="B117" s="3"/>
    </row>
    <row r="118" spans="1:6" ht="15.75" customHeight="1">
      <c r="A118" s="5" t="s">
        <v>117</v>
      </c>
      <c r="B118" s="6" t="s">
        <v>118</v>
      </c>
      <c r="D118" s="8"/>
    </row>
    <row r="119" spans="1:6" ht="15.75" customHeight="1">
      <c r="A119" s="1"/>
      <c r="B119" s="51" t="s">
        <v>119</v>
      </c>
    </row>
    <row r="120" spans="1:6" ht="15.75" customHeight="1">
      <c r="A120" s="1"/>
      <c r="B120" s="3"/>
      <c r="E120" s="7"/>
    </row>
    <row r="121" spans="1:6" ht="15.75" customHeight="1">
      <c r="A121" s="5" t="s">
        <v>120</v>
      </c>
      <c r="B121" s="6" t="s">
        <v>121</v>
      </c>
      <c r="D121" s="8"/>
    </row>
    <row r="122" spans="1:6" ht="214.5" customHeight="1">
      <c r="A122" s="1"/>
      <c r="B122" s="10" t="s">
        <v>122</v>
      </c>
    </row>
    <row r="123" spans="1:6" ht="15.75" customHeight="1">
      <c r="A123" s="1"/>
      <c r="B123" s="3"/>
    </row>
    <row r="124" spans="1:6" ht="15.75" customHeight="1">
      <c r="A124" s="5" t="s">
        <v>123</v>
      </c>
      <c r="B124" s="6" t="s">
        <v>124</v>
      </c>
      <c r="D124" s="52"/>
    </row>
    <row r="125" spans="1:6" ht="15.75" customHeight="1">
      <c r="A125" s="1"/>
      <c r="B125" s="10"/>
      <c r="D125" s="14"/>
    </row>
    <row r="126" spans="1:6" ht="15.75" customHeight="1">
      <c r="A126" s="1"/>
      <c r="B126" s="3"/>
    </row>
    <row r="127" spans="1:6" ht="15.75" customHeight="1">
      <c r="A127" s="5" t="s">
        <v>125</v>
      </c>
      <c r="B127" s="6" t="s">
        <v>126</v>
      </c>
    </row>
    <row r="128" spans="1:6" ht="15.75" customHeight="1">
      <c r="A128" s="1"/>
      <c r="B128" s="10"/>
      <c r="D128" s="14"/>
    </row>
    <row r="129" spans="1:4" ht="15.75" customHeight="1">
      <c r="A129" s="1"/>
      <c r="B129" s="3"/>
    </row>
    <row r="130" spans="1:4" ht="15.75" customHeight="1">
      <c r="A130" s="1"/>
      <c r="B130" s="53"/>
    </row>
    <row r="131" spans="1:4" ht="15.75" customHeight="1">
      <c r="B131" s="54" t="s">
        <v>127</v>
      </c>
      <c r="D131" s="55"/>
    </row>
    <row r="132" spans="1:4" ht="15.75" customHeight="1">
      <c r="A132" s="5" t="s">
        <v>128</v>
      </c>
      <c r="B132" s="54" t="s">
        <v>129</v>
      </c>
      <c r="D132" s="55"/>
    </row>
    <row r="133" spans="1:4" ht="30.75" customHeight="1">
      <c r="A133" s="5"/>
      <c r="B133" s="56" t="s">
        <v>130</v>
      </c>
      <c r="D133" s="57"/>
    </row>
    <row r="134" spans="1:4" ht="15.75" customHeight="1">
      <c r="A134" s="5"/>
      <c r="B134" s="56" t="s">
        <v>131</v>
      </c>
      <c r="C134" s="25"/>
      <c r="D134" s="57"/>
    </row>
    <row r="135" spans="1:4" ht="15.75" customHeight="1">
      <c r="A135" s="5"/>
      <c r="B135" s="53"/>
      <c r="D135" s="57"/>
    </row>
    <row r="136" spans="1:4" ht="15.75" customHeight="1">
      <c r="A136" s="5" t="s">
        <v>132</v>
      </c>
      <c r="B136" s="54" t="s">
        <v>133</v>
      </c>
      <c r="D136" s="57"/>
    </row>
    <row r="137" spans="1:4" ht="70.5" customHeight="1">
      <c r="B137" s="56" t="s">
        <v>134</v>
      </c>
      <c r="C137" s="58"/>
      <c r="D137" s="57"/>
    </row>
    <row r="138" spans="1:4" ht="50.25" customHeight="1">
      <c r="A138" s="5"/>
      <c r="B138" s="10" t="s">
        <v>135</v>
      </c>
      <c r="D138" s="57"/>
    </row>
    <row r="139" spans="1:4" ht="15.75" customHeight="1">
      <c r="A139" s="5"/>
      <c r="B139" s="3"/>
      <c r="D139" s="57"/>
    </row>
    <row r="140" spans="1:4" ht="15.75" customHeight="1">
      <c r="A140" s="5" t="s">
        <v>136</v>
      </c>
      <c r="B140" s="6" t="s">
        <v>137</v>
      </c>
      <c r="D140" s="57"/>
    </row>
    <row r="141" spans="1:4" ht="77.25" customHeight="1">
      <c r="A141" s="5"/>
      <c r="B141" s="56" t="s">
        <v>138</v>
      </c>
      <c r="D141" s="57"/>
    </row>
    <row r="142" spans="1:4" ht="51" customHeight="1">
      <c r="A142" s="5"/>
      <c r="B142" s="10" t="s">
        <v>139</v>
      </c>
      <c r="D142" s="57"/>
    </row>
    <row r="143" spans="1:4" ht="15.75" customHeight="1">
      <c r="A143" s="5"/>
      <c r="B143" s="3"/>
      <c r="D143" s="57"/>
    </row>
    <row r="144" spans="1:4" ht="15.75" customHeight="1">
      <c r="A144" s="5" t="s">
        <v>140</v>
      </c>
      <c r="B144" s="6" t="s">
        <v>141</v>
      </c>
      <c r="D144" s="57"/>
    </row>
    <row r="145" spans="1:5" ht="48.75" customHeight="1">
      <c r="A145" s="5"/>
      <c r="B145" s="10" t="s">
        <v>142</v>
      </c>
      <c r="C145" s="25"/>
      <c r="D145" s="57"/>
    </row>
    <row r="146" spans="1:5" ht="48.75" customHeight="1">
      <c r="A146" s="5"/>
      <c r="B146" s="56" t="s">
        <v>143</v>
      </c>
      <c r="D146" s="57"/>
    </row>
    <row r="147" spans="1:5" ht="15.75" customHeight="1">
      <c r="A147" s="5"/>
      <c r="B147" s="13"/>
      <c r="D147" s="55"/>
    </row>
    <row r="148" spans="1:5" ht="15.75" customHeight="1">
      <c r="A148" s="5"/>
      <c r="B148" s="3"/>
      <c r="D148" s="55"/>
    </row>
    <row r="149" spans="1:5" ht="15" customHeight="1">
      <c r="A149" s="5"/>
      <c r="B149" s="6" t="s">
        <v>144</v>
      </c>
      <c r="D149" s="55"/>
    </row>
    <row r="150" spans="1:5" ht="15.75" customHeight="1">
      <c r="A150" s="5" t="s">
        <v>145</v>
      </c>
      <c r="B150" s="59" t="s">
        <v>146</v>
      </c>
      <c r="D150" s="55"/>
    </row>
    <row r="151" spans="1:5" ht="15.75" customHeight="1">
      <c r="A151" s="5"/>
      <c r="B151" s="51" t="s">
        <v>119</v>
      </c>
      <c r="C151" s="25"/>
      <c r="D151" s="57"/>
    </row>
    <row r="152" spans="1:5" ht="15.75" customHeight="1">
      <c r="A152" s="5"/>
      <c r="B152" s="60"/>
      <c r="D152" s="57"/>
    </row>
    <row r="153" spans="1:5" ht="15.75" customHeight="1">
      <c r="A153" s="5"/>
      <c r="B153" s="60"/>
      <c r="D153" s="61"/>
    </row>
    <row r="154" spans="1:5" ht="15.75" customHeight="1">
      <c r="A154" s="5" t="s">
        <v>147</v>
      </c>
      <c r="B154" s="59" t="s">
        <v>148</v>
      </c>
      <c r="D154" s="61"/>
      <c r="E154" s="62"/>
    </row>
    <row r="155" spans="1:5" ht="18" customHeight="1">
      <c r="A155" s="5"/>
      <c r="B155" s="51" t="s">
        <v>119</v>
      </c>
      <c r="D155" s="63"/>
      <c r="E155" s="62"/>
    </row>
    <row r="156" spans="1:5" ht="15.75" customHeight="1">
      <c r="A156" s="5"/>
      <c r="B156" s="60"/>
      <c r="D156" s="61"/>
      <c r="E156" s="62"/>
    </row>
    <row r="157" spans="1:5" ht="15.75" customHeight="1">
      <c r="A157" s="5" t="s">
        <v>149</v>
      </c>
      <c r="B157" s="59" t="s">
        <v>150</v>
      </c>
      <c r="D157" s="61"/>
      <c r="E157" s="62"/>
    </row>
    <row r="158" spans="1:5" ht="15.75" customHeight="1">
      <c r="A158" s="5"/>
      <c r="B158" s="64" t="s">
        <v>151</v>
      </c>
      <c r="D158" s="57"/>
      <c r="E158" s="62"/>
    </row>
    <row r="159" spans="1:5" ht="15.75" customHeight="1">
      <c r="A159" s="5"/>
      <c r="B159" s="64" t="s">
        <v>152</v>
      </c>
      <c r="D159" s="57"/>
      <c r="E159" s="62"/>
    </row>
    <row r="160" spans="1:5" ht="15.75" customHeight="1">
      <c r="A160" s="5"/>
      <c r="B160" s="60"/>
      <c r="D160" s="61"/>
      <c r="E160" s="62"/>
    </row>
    <row r="161" spans="1:5" ht="15.75" customHeight="1">
      <c r="A161" s="5" t="s">
        <v>153</v>
      </c>
      <c r="B161" s="59" t="s">
        <v>154</v>
      </c>
      <c r="D161" s="61"/>
      <c r="E161" s="62"/>
    </row>
    <row r="162" spans="1:5" ht="331.5" customHeight="1">
      <c r="A162" s="5"/>
      <c r="B162" s="10"/>
      <c r="D162" s="57"/>
    </row>
    <row r="163" spans="1:5" ht="15.75" customHeight="1">
      <c r="A163" s="5"/>
      <c r="B163" s="3"/>
      <c r="E163" s="7"/>
    </row>
    <row r="164" spans="1:5" ht="15.75" customHeight="1">
      <c r="A164" s="5"/>
      <c r="B164" s="3"/>
    </row>
    <row r="165" spans="1:5" ht="15.75" customHeight="1">
      <c r="A165" s="5" t="s">
        <v>155</v>
      </c>
      <c r="B165" s="6" t="s">
        <v>156</v>
      </c>
    </row>
    <row r="166" spans="1:5" ht="15.75" customHeight="1">
      <c r="A166" s="1"/>
      <c r="B166" s="10"/>
      <c r="D166" s="14"/>
    </row>
    <row r="167" spans="1:5" ht="15.75" customHeight="1">
      <c r="A167" s="1"/>
      <c r="B167" s="3"/>
    </row>
    <row r="168" spans="1:5" ht="15.75" customHeight="1">
      <c r="A168" s="1"/>
      <c r="B168" s="3"/>
    </row>
    <row r="169" spans="1:5" ht="15.75" customHeight="1">
      <c r="A169" s="1"/>
      <c r="B169" s="3"/>
    </row>
    <row r="170" spans="1:5" ht="15.75" customHeight="1">
      <c r="A170" s="1"/>
      <c r="B170" s="3"/>
    </row>
    <row r="171" spans="1:5" ht="15.75" customHeight="1">
      <c r="A171" s="1"/>
      <c r="B171" s="3"/>
    </row>
    <row r="172" spans="1:5" ht="15.75" customHeight="1">
      <c r="A172" s="1"/>
      <c r="B172" s="3"/>
    </row>
    <row r="173" spans="1:5" ht="15.75" customHeight="1">
      <c r="A173" s="1"/>
      <c r="B173" s="3"/>
    </row>
    <row r="174" spans="1:5" ht="15.75" customHeight="1">
      <c r="A174" s="1"/>
      <c r="B174" s="3"/>
    </row>
    <row r="175" spans="1:5" ht="15.75" customHeight="1">
      <c r="A175" s="1"/>
      <c r="B175" s="3"/>
    </row>
    <row r="176" spans="1:5" ht="15.75" customHeight="1">
      <c r="A176" s="1"/>
      <c r="B176" s="3"/>
    </row>
    <row r="177" spans="1:2" ht="15.75" customHeight="1">
      <c r="A177" s="1"/>
      <c r="B177" s="3"/>
    </row>
    <row r="178" spans="1:2" ht="15.75" customHeight="1">
      <c r="A178" s="1"/>
      <c r="B178" s="3"/>
    </row>
    <row r="179" spans="1:2" ht="15.75" customHeight="1">
      <c r="A179" s="1"/>
      <c r="B179" s="3"/>
    </row>
    <row r="180" spans="1:2" ht="15.75" customHeight="1">
      <c r="A180" s="1"/>
      <c r="B180" s="3"/>
    </row>
    <row r="181" spans="1:2" ht="15.75" customHeight="1">
      <c r="A181" s="1"/>
      <c r="B181" s="3"/>
    </row>
    <row r="182" spans="1:2" ht="15.75" customHeight="1">
      <c r="A182" s="1"/>
      <c r="B182" s="3"/>
    </row>
    <row r="183" spans="1:2" ht="15.75" customHeight="1">
      <c r="A183" s="1"/>
      <c r="B183" s="3"/>
    </row>
    <row r="184" spans="1:2" ht="15.75" customHeight="1">
      <c r="A184" s="1"/>
      <c r="B184" s="3"/>
    </row>
    <row r="185" spans="1:2" ht="15.75" customHeight="1">
      <c r="A185" s="1"/>
      <c r="B185" s="3"/>
    </row>
    <row r="186" spans="1:2" ht="15.75" customHeight="1">
      <c r="A186" s="1"/>
      <c r="B186" s="3"/>
    </row>
    <row r="187" spans="1:2" ht="15.75" customHeight="1">
      <c r="A187" s="1"/>
      <c r="B187" s="3"/>
    </row>
    <row r="188" spans="1:2" ht="15.75" customHeight="1">
      <c r="A188" s="1"/>
      <c r="B188" s="3"/>
    </row>
    <row r="189" spans="1:2" ht="15.75" customHeight="1">
      <c r="A189" s="1"/>
      <c r="B189" s="3"/>
    </row>
    <row r="190" spans="1:2" ht="15.75" customHeight="1">
      <c r="A190" s="1"/>
      <c r="B190" s="3"/>
    </row>
    <row r="191" spans="1:2" ht="15.75" customHeight="1">
      <c r="A191" s="1"/>
      <c r="B191" s="3"/>
    </row>
    <row r="192" spans="1:2" ht="15.75" customHeight="1">
      <c r="A192" s="1"/>
      <c r="B192" s="3"/>
    </row>
    <row r="193" spans="1:2" ht="15.75" customHeight="1">
      <c r="A193" s="1"/>
      <c r="B193" s="3"/>
    </row>
    <row r="194" spans="1:2" ht="15.75" customHeight="1">
      <c r="A194" s="1"/>
      <c r="B194" s="3"/>
    </row>
    <row r="195" spans="1:2" ht="15.75" customHeight="1">
      <c r="A195" s="1"/>
      <c r="B195" s="3"/>
    </row>
    <row r="196" spans="1:2" ht="15.75" customHeight="1">
      <c r="A196" s="1"/>
      <c r="B196" s="3"/>
    </row>
    <row r="197" spans="1:2" ht="15.75" customHeight="1">
      <c r="A197" s="1"/>
      <c r="B197" s="3"/>
    </row>
    <row r="198" spans="1:2" ht="15.75" customHeight="1">
      <c r="A198" s="1"/>
      <c r="B198" s="3"/>
    </row>
    <row r="199" spans="1:2" ht="15.75" customHeight="1">
      <c r="A199" s="1"/>
      <c r="B199" s="3"/>
    </row>
    <row r="200" spans="1:2" ht="15.75" customHeight="1">
      <c r="A200" s="1"/>
      <c r="B200" s="3"/>
    </row>
    <row r="201" spans="1:2" ht="15.75" customHeight="1">
      <c r="A201" s="1"/>
      <c r="B201" s="3"/>
    </row>
    <row r="202" spans="1:2" ht="15.75" customHeight="1">
      <c r="A202" s="1"/>
      <c r="B202" s="3"/>
    </row>
    <row r="203" spans="1:2" ht="15.75" customHeight="1">
      <c r="A203" s="1"/>
      <c r="B203" s="3"/>
    </row>
    <row r="204" spans="1:2" ht="15.75" customHeight="1">
      <c r="A204" s="1"/>
      <c r="B204" s="3"/>
    </row>
    <row r="205" spans="1:2" ht="15.75" customHeight="1">
      <c r="A205" s="1"/>
      <c r="B205" s="3"/>
    </row>
    <row r="206" spans="1:2" ht="15.75" customHeight="1">
      <c r="A206" s="1"/>
      <c r="B206" s="3"/>
    </row>
    <row r="207" spans="1:2" ht="15.75" customHeight="1">
      <c r="A207" s="1"/>
      <c r="B207" s="3"/>
    </row>
    <row r="208" spans="1:2" ht="15.75" customHeight="1">
      <c r="A208" s="1"/>
      <c r="B208" s="3"/>
    </row>
    <row r="209" spans="1:2" ht="15.75" customHeight="1">
      <c r="A209" s="1"/>
      <c r="B209" s="3"/>
    </row>
    <row r="210" spans="1:2" ht="15.75" customHeight="1">
      <c r="A210" s="1"/>
      <c r="B210" s="3"/>
    </row>
    <row r="211" spans="1:2" ht="15.75" customHeight="1">
      <c r="A211" s="1"/>
      <c r="B211" s="3"/>
    </row>
    <row r="212" spans="1:2" ht="15.75" customHeight="1">
      <c r="A212" s="1"/>
      <c r="B212" s="3"/>
    </row>
    <row r="213" spans="1:2" ht="15.75" customHeight="1">
      <c r="A213" s="1"/>
      <c r="B213" s="3"/>
    </row>
    <row r="214" spans="1:2" ht="15.75" customHeight="1">
      <c r="A214" s="1"/>
      <c r="B214" s="3"/>
    </row>
    <row r="215" spans="1:2" ht="15.75" customHeight="1">
      <c r="A215" s="1"/>
      <c r="B215" s="3"/>
    </row>
    <row r="216" spans="1:2" ht="15.75" customHeight="1">
      <c r="A216" s="1"/>
      <c r="B216" s="3"/>
    </row>
    <row r="217" spans="1:2" ht="15.75" customHeight="1">
      <c r="A217" s="1"/>
      <c r="B217" s="3"/>
    </row>
    <row r="218" spans="1:2" ht="15.75" customHeight="1">
      <c r="A218" s="1"/>
      <c r="B218" s="3"/>
    </row>
    <row r="219" spans="1:2" ht="15.75" customHeight="1">
      <c r="A219" s="1"/>
      <c r="B219" s="3"/>
    </row>
    <row r="220" spans="1:2" ht="15.75" customHeight="1">
      <c r="A220" s="1"/>
      <c r="B220" s="3"/>
    </row>
    <row r="221" spans="1:2" ht="15.75" customHeight="1">
      <c r="A221" s="1"/>
      <c r="B221" s="3"/>
    </row>
    <row r="222" spans="1:2" ht="15.75" customHeight="1">
      <c r="A222" s="1"/>
      <c r="B222" s="3"/>
    </row>
    <row r="223" spans="1:2" ht="15.75" customHeight="1">
      <c r="A223" s="1"/>
      <c r="B223" s="3"/>
    </row>
    <row r="224" spans="1:2" ht="15.75" customHeight="1">
      <c r="A224" s="1"/>
      <c r="B224" s="3"/>
    </row>
    <row r="225" spans="1:2" ht="15.75" customHeight="1">
      <c r="A225" s="1"/>
      <c r="B225" s="3"/>
    </row>
    <row r="226" spans="1:2" ht="15.75" customHeight="1">
      <c r="A226" s="1"/>
      <c r="B226" s="3"/>
    </row>
    <row r="227" spans="1:2" ht="15.75" customHeight="1">
      <c r="A227" s="1"/>
      <c r="B227" s="3"/>
    </row>
    <row r="228" spans="1:2" ht="15.75" customHeight="1">
      <c r="A228" s="1"/>
      <c r="B228" s="3"/>
    </row>
    <row r="229" spans="1:2" ht="15.75" customHeight="1">
      <c r="A229" s="1"/>
      <c r="B229" s="3"/>
    </row>
    <row r="230" spans="1:2" ht="15.75" customHeight="1">
      <c r="A230" s="1"/>
      <c r="B230" s="3"/>
    </row>
    <row r="231" spans="1:2" ht="15.75" customHeight="1">
      <c r="A231" s="1"/>
      <c r="B231" s="3"/>
    </row>
    <row r="232" spans="1:2" ht="15.75" customHeight="1">
      <c r="A232" s="1"/>
      <c r="B232" s="3"/>
    </row>
    <row r="233" spans="1:2" ht="15.75" customHeight="1">
      <c r="A233" s="1"/>
      <c r="B233" s="3"/>
    </row>
    <row r="234" spans="1:2" ht="15.75" customHeight="1">
      <c r="A234" s="1"/>
      <c r="B234" s="3"/>
    </row>
    <row r="235" spans="1:2" ht="15.75" customHeight="1">
      <c r="A235" s="1"/>
      <c r="B235" s="3"/>
    </row>
    <row r="236" spans="1:2" ht="15.75" customHeight="1">
      <c r="A236" s="1"/>
      <c r="B236" s="3"/>
    </row>
    <row r="237" spans="1:2" ht="15.75" customHeight="1">
      <c r="A237" s="1"/>
      <c r="B237" s="3"/>
    </row>
    <row r="238" spans="1:2" ht="15.75" customHeight="1">
      <c r="A238" s="1"/>
      <c r="B238" s="3"/>
    </row>
    <row r="239" spans="1:2" ht="15.75" customHeight="1">
      <c r="A239" s="1"/>
      <c r="B239" s="3"/>
    </row>
    <row r="240" spans="1:2" ht="15.75" customHeight="1">
      <c r="A240" s="1"/>
      <c r="B240" s="3"/>
    </row>
    <row r="241" spans="1:2" ht="15.75" customHeight="1">
      <c r="A241" s="1"/>
      <c r="B241" s="3"/>
    </row>
    <row r="242" spans="1:2" ht="15.75" customHeight="1">
      <c r="A242" s="1"/>
      <c r="B242" s="3"/>
    </row>
    <row r="243" spans="1:2" ht="15.75" customHeight="1">
      <c r="A243" s="1"/>
      <c r="B243" s="3"/>
    </row>
    <row r="244" spans="1:2" ht="15.75" customHeight="1">
      <c r="A244" s="1"/>
      <c r="B244" s="3"/>
    </row>
    <row r="245" spans="1:2" ht="15.75" customHeight="1">
      <c r="A245" s="1"/>
      <c r="B245" s="3"/>
    </row>
    <row r="246" spans="1:2" ht="15.75" customHeight="1">
      <c r="A246" s="1"/>
      <c r="B246" s="3"/>
    </row>
    <row r="247" spans="1:2" ht="15.75" customHeight="1">
      <c r="A247" s="1"/>
      <c r="B247" s="3"/>
    </row>
    <row r="248" spans="1:2" ht="15.75" customHeight="1">
      <c r="A248" s="1"/>
      <c r="B248" s="3"/>
    </row>
    <row r="249" spans="1:2" ht="15.75" customHeight="1">
      <c r="A249" s="1"/>
      <c r="B249" s="3"/>
    </row>
    <row r="250" spans="1:2" ht="15.75" customHeight="1">
      <c r="A250" s="1"/>
      <c r="B250" s="3"/>
    </row>
    <row r="251" spans="1:2" ht="15.75" customHeight="1">
      <c r="A251" s="1"/>
      <c r="B251" s="3"/>
    </row>
    <row r="252" spans="1:2" ht="15.75" customHeight="1">
      <c r="A252" s="1"/>
      <c r="B252" s="3"/>
    </row>
    <row r="253" spans="1:2" ht="15.75" customHeight="1">
      <c r="A253" s="1"/>
      <c r="B253" s="3"/>
    </row>
    <row r="254" spans="1:2" ht="15.75" customHeight="1">
      <c r="A254" s="1"/>
      <c r="B254" s="3"/>
    </row>
    <row r="255" spans="1:2" ht="15.75" customHeight="1">
      <c r="A255" s="1"/>
      <c r="B255" s="3"/>
    </row>
    <row r="256" spans="1:2" ht="15.75" customHeight="1">
      <c r="A256" s="1"/>
      <c r="B256" s="3"/>
    </row>
    <row r="257" spans="1:2" ht="15.75" customHeight="1">
      <c r="A257" s="1"/>
      <c r="B257" s="3"/>
    </row>
    <row r="258" spans="1:2" ht="15.75" customHeight="1">
      <c r="A258" s="1"/>
      <c r="B258" s="3"/>
    </row>
    <row r="259" spans="1:2" ht="15.75" customHeight="1">
      <c r="A259" s="1"/>
      <c r="B259" s="3"/>
    </row>
    <row r="260" spans="1:2" ht="15.75" customHeight="1">
      <c r="A260" s="1"/>
      <c r="B260" s="3"/>
    </row>
    <row r="261" spans="1:2" ht="15.75" customHeight="1">
      <c r="A261" s="1"/>
      <c r="B261" s="3"/>
    </row>
    <row r="262" spans="1:2" ht="15.75" customHeight="1">
      <c r="A262" s="1"/>
      <c r="B262" s="3"/>
    </row>
    <row r="263" spans="1:2" ht="15.75" customHeight="1">
      <c r="A263" s="1"/>
      <c r="B263" s="3"/>
    </row>
    <row r="264" spans="1:2" ht="15.75" customHeight="1">
      <c r="A264" s="1"/>
      <c r="B264" s="3"/>
    </row>
    <row r="265" spans="1:2" ht="15.75" customHeight="1">
      <c r="A265" s="1"/>
      <c r="B265" s="3"/>
    </row>
    <row r="266" spans="1:2" ht="15.75" customHeight="1">
      <c r="A266" s="1"/>
      <c r="B266" s="3"/>
    </row>
    <row r="267" spans="1:2" ht="15.75" customHeight="1">
      <c r="A267" s="1"/>
      <c r="B267" s="3"/>
    </row>
    <row r="268" spans="1:2" ht="15.75" customHeight="1">
      <c r="A268" s="1"/>
      <c r="B268" s="3"/>
    </row>
    <row r="269" spans="1:2" ht="15.75" customHeight="1">
      <c r="A269" s="1"/>
      <c r="B269" s="3"/>
    </row>
    <row r="270" spans="1:2" ht="15.75" customHeight="1">
      <c r="A270" s="1"/>
      <c r="B270" s="3"/>
    </row>
    <row r="271" spans="1:2" ht="15.75" customHeight="1">
      <c r="A271" s="1"/>
      <c r="B271" s="3"/>
    </row>
    <row r="272" spans="1:2" ht="15.75" customHeight="1">
      <c r="A272" s="1"/>
      <c r="B272" s="3"/>
    </row>
    <row r="273" spans="1:2" ht="15.75" customHeight="1">
      <c r="A273" s="1"/>
      <c r="B273" s="3"/>
    </row>
    <row r="274" spans="1:2" ht="15.75" customHeight="1">
      <c r="A274" s="1"/>
      <c r="B274" s="3"/>
    </row>
    <row r="275" spans="1:2" ht="15.75" customHeight="1">
      <c r="A275" s="1"/>
      <c r="B275" s="3"/>
    </row>
    <row r="276" spans="1:2" ht="15.75" customHeight="1">
      <c r="A276" s="1"/>
      <c r="B276" s="3"/>
    </row>
    <row r="277" spans="1:2" ht="15.75" customHeight="1">
      <c r="A277" s="1"/>
      <c r="B277" s="3"/>
    </row>
    <row r="278" spans="1:2" ht="15.75" customHeight="1">
      <c r="A278" s="1"/>
      <c r="B278" s="3"/>
    </row>
    <row r="279" spans="1:2" ht="15.75" customHeight="1">
      <c r="A279" s="1"/>
      <c r="B279" s="3"/>
    </row>
    <row r="280" spans="1:2" ht="15.75" customHeight="1">
      <c r="A280" s="1"/>
      <c r="B280" s="3"/>
    </row>
    <row r="281" spans="1:2" ht="15.75" customHeight="1">
      <c r="A281" s="1"/>
      <c r="B281" s="3"/>
    </row>
    <row r="282" spans="1:2" ht="15.75" customHeight="1">
      <c r="A282" s="1"/>
      <c r="B282" s="3"/>
    </row>
    <row r="283" spans="1:2" ht="15.75" customHeight="1">
      <c r="A283" s="1"/>
      <c r="B283" s="3"/>
    </row>
    <row r="284" spans="1:2" ht="15.75" customHeight="1">
      <c r="A284" s="1"/>
      <c r="B284" s="3"/>
    </row>
    <row r="285" spans="1:2" ht="15.75" customHeight="1">
      <c r="A285" s="1"/>
      <c r="B285" s="3"/>
    </row>
    <row r="286" spans="1:2" ht="15.75" customHeight="1">
      <c r="A286" s="1"/>
      <c r="B286" s="3"/>
    </row>
    <row r="287" spans="1:2" ht="15.75" customHeight="1">
      <c r="A287" s="1"/>
      <c r="B287" s="3"/>
    </row>
    <row r="288" spans="1:2" ht="15.75" customHeight="1">
      <c r="A288" s="1"/>
      <c r="B288" s="3"/>
    </row>
    <row r="289" spans="1:2" ht="15.75" customHeight="1">
      <c r="A289" s="1"/>
      <c r="B289" s="3"/>
    </row>
    <row r="290" spans="1:2" ht="15.75" customHeight="1">
      <c r="A290" s="1"/>
      <c r="B290" s="3"/>
    </row>
    <row r="291" spans="1:2" ht="15.75" customHeight="1">
      <c r="A291" s="1"/>
      <c r="B291" s="3"/>
    </row>
    <row r="292" spans="1:2" ht="15.75" customHeight="1">
      <c r="A292" s="1"/>
      <c r="B292" s="3"/>
    </row>
    <row r="293" spans="1:2" ht="15.75" customHeight="1">
      <c r="A293" s="1"/>
      <c r="B293" s="3"/>
    </row>
    <row r="294" spans="1:2" ht="15.75" customHeight="1">
      <c r="A294" s="1"/>
      <c r="B294" s="3"/>
    </row>
    <row r="295" spans="1:2" ht="15.75" customHeight="1">
      <c r="A295" s="1"/>
      <c r="B295" s="3"/>
    </row>
    <row r="296" spans="1:2" ht="15.75" customHeight="1">
      <c r="A296" s="1"/>
      <c r="B296" s="3"/>
    </row>
    <row r="297" spans="1:2" ht="15.75" customHeight="1">
      <c r="A297" s="1"/>
      <c r="B297" s="3"/>
    </row>
    <row r="298" spans="1:2" ht="15.75" customHeight="1">
      <c r="A298" s="1"/>
      <c r="B298" s="3"/>
    </row>
    <row r="299" spans="1:2" ht="15.75" customHeight="1">
      <c r="A299" s="1"/>
      <c r="B299" s="3"/>
    </row>
    <row r="300" spans="1:2" ht="15.75" customHeight="1">
      <c r="A300" s="1"/>
      <c r="B300" s="3"/>
    </row>
    <row r="301" spans="1:2" ht="15.75" customHeight="1">
      <c r="A301" s="1"/>
      <c r="B301" s="3"/>
    </row>
    <row r="302" spans="1:2" ht="15.75" customHeight="1">
      <c r="A302" s="1"/>
      <c r="B302" s="3"/>
    </row>
    <row r="303" spans="1:2" ht="15.75" customHeight="1">
      <c r="A303" s="1"/>
      <c r="B303" s="3"/>
    </row>
    <row r="304" spans="1:2" ht="15.75" customHeight="1">
      <c r="A304" s="1"/>
      <c r="B304" s="3"/>
    </row>
    <row r="305" spans="1:2" ht="15.75" customHeight="1">
      <c r="A305" s="1"/>
      <c r="B305" s="3"/>
    </row>
    <row r="306" spans="1:2" ht="15.75" customHeight="1">
      <c r="A306" s="1"/>
      <c r="B306" s="3"/>
    </row>
    <row r="307" spans="1:2" ht="15.75" customHeight="1">
      <c r="A307" s="1"/>
      <c r="B307" s="3"/>
    </row>
    <row r="308" spans="1:2" ht="15.75" customHeight="1">
      <c r="A308" s="1"/>
      <c r="B308" s="3"/>
    </row>
    <row r="309" spans="1:2" ht="15.75" customHeight="1">
      <c r="A309" s="1"/>
      <c r="B309" s="3"/>
    </row>
    <row r="310" spans="1:2" ht="15.75" customHeight="1">
      <c r="A310" s="1"/>
      <c r="B310" s="3"/>
    </row>
    <row r="311" spans="1:2" ht="15.75" customHeight="1">
      <c r="A311" s="1"/>
      <c r="B311" s="3"/>
    </row>
    <row r="312" spans="1:2" ht="15.75" customHeight="1">
      <c r="A312" s="1"/>
      <c r="B312" s="3"/>
    </row>
    <row r="313" spans="1:2" ht="15.75" customHeight="1">
      <c r="A313" s="1"/>
      <c r="B313" s="3"/>
    </row>
    <row r="314" spans="1:2" ht="15.75" customHeight="1">
      <c r="A314" s="1"/>
      <c r="B314" s="3"/>
    </row>
    <row r="315" spans="1:2" ht="15.75" customHeight="1">
      <c r="A315" s="1"/>
      <c r="B315" s="3"/>
    </row>
    <row r="316" spans="1:2" ht="15.75" customHeight="1">
      <c r="A316" s="1"/>
      <c r="B316" s="3"/>
    </row>
    <row r="317" spans="1:2" ht="15.75" customHeight="1">
      <c r="A317" s="1"/>
      <c r="B317" s="3"/>
    </row>
    <row r="318" spans="1:2" ht="15.75" customHeight="1">
      <c r="A318" s="1"/>
      <c r="B318" s="3"/>
    </row>
    <row r="319" spans="1:2" ht="15.75" customHeight="1">
      <c r="A319" s="1"/>
      <c r="B319" s="3"/>
    </row>
    <row r="320" spans="1:2" ht="15.75" customHeight="1">
      <c r="A320" s="1"/>
      <c r="B320" s="3"/>
    </row>
    <row r="321" spans="1:2" ht="15.75" customHeight="1">
      <c r="A321" s="1"/>
      <c r="B321" s="3"/>
    </row>
    <row r="322" spans="1:2" ht="15.75" customHeight="1">
      <c r="A322" s="1"/>
      <c r="B322" s="3"/>
    </row>
    <row r="323" spans="1:2" ht="15.75" customHeight="1">
      <c r="A323" s="1"/>
      <c r="B323" s="3"/>
    </row>
    <row r="324" spans="1:2" ht="15.75" customHeight="1">
      <c r="A324" s="1"/>
      <c r="B324" s="3"/>
    </row>
    <row r="325" spans="1:2" ht="15.75" customHeight="1">
      <c r="A325" s="1"/>
      <c r="B325" s="3"/>
    </row>
    <row r="326" spans="1:2" ht="15.75" customHeight="1">
      <c r="A326" s="1"/>
      <c r="B326" s="3"/>
    </row>
    <row r="327" spans="1:2" ht="15.75" customHeight="1">
      <c r="A327" s="1"/>
      <c r="B327" s="3"/>
    </row>
    <row r="328" spans="1:2" ht="15.75" customHeight="1">
      <c r="A328" s="1"/>
      <c r="B328" s="3"/>
    </row>
    <row r="329" spans="1:2" ht="15.75" customHeight="1">
      <c r="A329" s="1"/>
      <c r="B329" s="3"/>
    </row>
    <row r="330" spans="1:2" ht="15.75" customHeight="1">
      <c r="A330" s="1"/>
      <c r="B330" s="3"/>
    </row>
    <row r="331" spans="1:2" ht="15.75" customHeight="1">
      <c r="A331" s="1"/>
      <c r="B331" s="3"/>
    </row>
    <row r="332" spans="1:2" ht="15.75" customHeight="1">
      <c r="A332" s="1"/>
      <c r="B332" s="3"/>
    </row>
    <row r="333" spans="1:2" ht="15.75" customHeight="1">
      <c r="A333" s="1"/>
      <c r="B333" s="3"/>
    </row>
    <row r="334" spans="1:2" ht="15.75" customHeight="1">
      <c r="A334" s="1"/>
      <c r="B334" s="3"/>
    </row>
    <row r="335" spans="1:2" ht="15.75" customHeight="1">
      <c r="A335" s="1"/>
      <c r="B335" s="3"/>
    </row>
    <row r="336" spans="1:2" ht="15.75" customHeight="1">
      <c r="A336" s="1"/>
      <c r="B336" s="3"/>
    </row>
    <row r="337" spans="1:2" ht="15.75" customHeight="1">
      <c r="A337" s="1"/>
      <c r="B337" s="3"/>
    </row>
    <row r="338" spans="1:2" ht="15.75" customHeight="1">
      <c r="A338" s="1"/>
      <c r="B338" s="3"/>
    </row>
    <row r="339" spans="1:2" ht="15.75" customHeight="1">
      <c r="A339" s="1"/>
      <c r="B339" s="3"/>
    </row>
    <row r="340" spans="1:2" ht="15.75" customHeight="1">
      <c r="A340" s="1"/>
      <c r="B340" s="3"/>
    </row>
    <row r="341" spans="1:2" ht="15.75" customHeight="1">
      <c r="A341" s="1"/>
      <c r="B341" s="3"/>
    </row>
    <row r="342" spans="1:2" ht="15.75" customHeight="1">
      <c r="A342" s="1"/>
      <c r="B342" s="3"/>
    </row>
    <row r="343" spans="1:2" ht="15.75" customHeight="1">
      <c r="A343" s="1"/>
      <c r="B343" s="3"/>
    </row>
    <row r="344" spans="1:2" ht="15.75" customHeight="1">
      <c r="A344" s="1"/>
      <c r="B344" s="3"/>
    </row>
    <row r="345" spans="1:2" ht="15.75" customHeight="1">
      <c r="A345" s="1"/>
      <c r="B345" s="3"/>
    </row>
    <row r="346" spans="1:2" ht="15.75" customHeight="1">
      <c r="A346" s="1"/>
      <c r="B346" s="3"/>
    </row>
    <row r="347" spans="1:2" ht="15.75" customHeight="1">
      <c r="A347" s="1"/>
      <c r="B347" s="3"/>
    </row>
    <row r="348" spans="1:2" ht="15.75" customHeight="1">
      <c r="A348" s="1"/>
      <c r="B348" s="3"/>
    </row>
    <row r="349" spans="1:2" ht="15.75" customHeight="1">
      <c r="A349" s="1"/>
      <c r="B349" s="3"/>
    </row>
    <row r="350" spans="1:2" ht="15.75" customHeight="1">
      <c r="A350" s="1"/>
      <c r="B350" s="3"/>
    </row>
    <row r="351" spans="1:2" ht="15.75" customHeight="1">
      <c r="A351" s="1"/>
      <c r="B351" s="3"/>
    </row>
    <row r="352" spans="1:2" ht="15.75" customHeight="1">
      <c r="A352" s="1"/>
      <c r="B352" s="3"/>
    </row>
    <row r="353" spans="1:2" ht="15.75" customHeight="1">
      <c r="A353" s="1"/>
      <c r="B353" s="3"/>
    </row>
    <row r="354" spans="1:2" ht="15.75" customHeight="1">
      <c r="A354" s="1"/>
      <c r="B354" s="3"/>
    </row>
    <row r="355" spans="1:2" ht="15.75" customHeight="1">
      <c r="A355" s="1"/>
      <c r="B355" s="3"/>
    </row>
    <row r="356" spans="1:2" ht="15.75" customHeight="1">
      <c r="A356" s="1"/>
      <c r="B356" s="3"/>
    </row>
    <row r="357" spans="1:2" ht="15.75" customHeight="1">
      <c r="A357" s="1"/>
      <c r="B357" s="3"/>
    </row>
    <row r="358" spans="1:2" ht="15.75" customHeight="1">
      <c r="A358" s="1"/>
      <c r="B358" s="3"/>
    </row>
    <row r="359" spans="1:2" ht="15.75" customHeight="1">
      <c r="A359" s="1"/>
      <c r="B359" s="3"/>
    </row>
    <row r="360" spans="1:2" ht="15.75" customHeight="1">
      <c r="A360" s="1"/>
      <c r="B360" s="3"/>
    </row>
    <row r="361" spans="1:2" ht="15.75" customHeight="1">
      <c r="A361" s="1"/>
      <c r="B361" s="3"/>
    </row>
    <row r="362" spans="1:2" ht="15.75" customHeight="1">
      <c r="A362" s="1"/>
      <c r="B362" s="3"/>
    </row>
    <row r="363" spans="1:2" ht="15.75" customHeight="1">
      <c r="A363" s="1"/>
      <c r="B363" s="3"/>
    </row>
    <row r="364" spans="1:2" ht="15.75" customHeight="1">
      <c r="A364" s="1"/>
      <c r="B364" s="3"/>
    </row>
    <row r="365" spans="1:2" ht="15.75" customHeight="1">
      <c r="A365" s="1"/>
      <c r="B365" s="3"/>
    </row>
    <row r="366" spans="1:2" ht="15.75" customHeight="1">
      <c r="A366" s="1"/>
      <c r="B366" s="3"/>
    </row>
    <row r="367" spans="1:2" ht="15.75" customHeight="1">
      <c r="A367" s="1"/>
      <c r="B367" s="3"/>
    </row>
    <row r="368" spans="1:2" ht="15.75" customHeight="1">
      <c r="A368" s="1"/>
      <c r="B368" s="3"/>
    </row>
    <row r="369" spans="1:2" ht="15.75" customHeight="1">
      <c r="A369" s="1"/>
      <c r="B369" s="3"/>
    </row>
    <row r="370" spans="1:2" ht="15.75" customHeight="1">
      <c r="A370" s="1"/>
      <c r="B370" s="3"/>
    </row>
    <row r="371" spans="1:2" ht="15.75" customHeight="1">
      <c r="A371" s="1"/>
      <c r="B371" s="3"/>
    </row>
    <row r="372" spans="1:2" ht="15.75" customHeight="1">
      <c r="A372" s="1"/>
      <c r="B372" s="3"/>
    </row>
    <row r="373" spans="1:2" ht="15.75" customHeight="1">
      <c r="A373" s="1"/>
      <c r="B373" s="3"/>
    </row>
    <row r="374" spans="1:2" ht="15.75" customHeight="1">
      <c r="A374" s="1"/>
      <c r="B374" s="3"/>
    </row>
    <row r="375" spans="1:2" ht="15.75" customHeight="1">
      <c r="A375" s="1"/>
      <c r="B375" s="3"/>
    </row>
    <row r="376" spans="1:2" ht="15.75" customHeight="1">
      <c r="A376" s="1"/>
      <c r="B376" s="3"/>
    </row>
    <row r="377" spans="1:2" ht="15.75" customHeight="1">
      <c r="A377" s="1"/>
      <c r="B377" s="3"/>
    </row>
    <row r="378" spans="1:2" ht="15.75" customHeight="1">
      <c r="A378" s="1"/>
      <c r="B378" s="3"/>
    </row>
    <row r="379" spans="1:2" ht="15.75" customHeight="1">
      <c r="A379" s="1"/>
      <c r="B379" s="3"/>
    </row>
    <row r="380" spans="1:2" ht="15.75" customHeight="1">
      <c r="A380" s="1"/>
      <c r="B380" s="3"/>
    </row>
    <row r="381" spans="1:2" ht="15.75" customHeight="1">
      <c r="A381" s="1"/>
      <c r="B381" s="3"/>
    </row>
    <row r="382" spans="1:2" ht="15.75" customHeight="1">
      <c r="A382" s="1"/>
      <c r="B382" s="3"/>
    </row>
    <row r="383" spans="1:2" ht="15.75" customHeight="1">
      <c r="A383" s="1"/>
      <c r="B383" s="3"/>
    </row>
    <row r="384" spans="1:2" ht="15.75" customHeight="1">
      <c r="A384" s="1"/>
      <c r="B384" s="3"/>
    </row>
    <row r="385" spans="1:2" ht="15.75" customHeight="1">
      <c r="A385" s="1"/>
      <c r="B385" s="3"/>
    </row>
    <row r="386" spans="1:2" ht="15.75" customHeight="1">
      <c r="A386" s="1"/>
      <c r="B386" s="3"/>
    </row>
    <row r="387" spans="1:2" ht="15.75" customHeight="1">
      <c r="A387" s="1"/>
      <c r="B387" s="3"/>
    </row>
    <row r="388" spans="1:2" ht="15.75" customHeight="1">
      <c r="A388" s="1"/>
      <c r="B388" s="3"/>
    </row>
    <row r="389" spans="1:2" ht="15.75" customHeight="1">
      <c r="A389" s="1"/>
      <c r="B389" s="3"/>
    </row>
    <row r="390" spans="1:2" ht="15.75" customHeight="1">
      <c r="A390" s="1"/>
      <c r="B390" s="3"/>
    </row>
    <row r="391" spans="1:2" ht="15.75" customHeight="1">
      <c r="A391" s="1"/>
      <c r="B391" s="3"/>
    </row>
    <row r="392" spans="1:2" ht="15.75" customHeight="1">
      <c r="A392" s="1"/>
      <c r="B392" s="3"/>
    </row>
    <row r="393" spans="1:2" ht="15.75" customHeight="1">
      <c r="A393" s="1"/>
      <c r="B393" s="3"/>
    </row>
    <row r="394" spans="1:2" ht="15.75" customHeight="1">
      <c r="A394" s="1"/>
      <c r="B394" s="3"/>
    </row>
    <row r="395" spans="1:2" ht="15.75" customHeight="1">
      <c r="A395" s="1"/>
      <c r="B395" s="3"/>
    </row>
    <row r="396" spans="1:2" ht="15.75" customHeight="1">
      <c r="A396" s="1"/>
      <c r="B396" s="3"/>
    </row>
    <row r="397" spans="1:2" ht="15.75" customHeight="1">
      <c r="A397" s="1"/>
      <c r="B397" s="3"/>
    </row>
    <row r="398" spans="1:2" ht="15.75" customHeight="1">
      <c r="A398" s="1"/>
      <c r="B398" s="3"/>
    </row>
    <row r="399" spans="1:2" ht="15.75" customHeight="1">
      <c r="A399" s="1"/>
      <c r="B399" s="3"/>
    </row>
    <row r="400" spans="1:2" ht="15.75" customHeight="1">
      <c r="A400" s="1"/>
      <c r="B400" s="3"/>
    </row>
    <row r="401" spans="1:2" ht="15.75" customHeight="1">
      <c r="A401" s="1"/>
      <c r="B401" s="3"/>
    </row>
    <row r="402" spans="1:2" ht="15.75" customHeight="1">
      <c r="A402" s="1"/>
      <c r="B402" s="3"/>
    </row>
    <row r="403" spans="1:2" ht="15.75" customHeight="1">
      <c r="A403" s="1"/>
      <c r="B403" s="3"/>
    </row>
    <row r="404" spans="1:2" ht="15.75" customHeight="1">
      <c r="A404" s="1"/>
      <c r="B404" s="3"/>
    </row>
    <row r="405" spans="1:2" ht="15.75" customHeight="1">
      <c r="A405" s="1"/>
      <c r="B405" s="3"/>
    </row>
    <row r="406" spans="1:2" ht="15.75" customHeight="1">
      <c r="A406" s="1"/>
      <c r="B406" s="3"/>
    </row>
    <row r="407" spans="1:2" ht="15.75" customHeight="1">
      <c r="A407" s="1"/>
      <c r="B407" s="3"/>
    </row>
    <row r="408" spans="1:2" ht="15.75" customHeight="1">
      <c r="A408" s="1"/>
      <c r="B408" s="3"/>
    </row>
    <row r="409" spans="1:2" ht="15.75" customHeight="1">
      <c r="A409" s="1"/>
      <c r="B409" s="3"/>
    </row>
    <row r="410" spans="1:2" ht="15.75" customHeight="1">
      <c r="A410" s="1"/>
      <c r="B410" s="3"/>
    </row>
    <row r="411" spans="1:2" ht="15.75" customHeight="1">
      <c r="A411" s="1"/>
      <c r="B411" s="3"/>
    </row>
    <row r="412" spans="1:2" ht="15.75" customHeight="1">
      <c r="A412" s="1"/>
      <c r="B412" s="3"/>
    </row>
    <row r="413" spans="1:2" ht="15.75" customHeight="1">
      <c r="A413" s="1"/>
      <c r="B413" s="3"/>
    </row>
    <row r="414" spans="1:2" ht="15.75" customHeight="1">
      <c r="A414" s="1"/>
      <c r="B414" s="3"/>
    </row>
    <row r="415" spans="1:2" ht="15.75" customHeight="1">
      <c r="A415" s="1"/>
      <c r="B415" s="3"/>
    </row>
    <row r="416" spans="1:2" ht="15.75" customHeight="1">
      <c r="A416" s="1"/>
      <c r="B416" s="3"/>
    </row>
    <row r="417" spans="1:2" ht="15.75" customHeight="1">
      <c r="A417" s="1"/>
      <c r="B417" s="3"/>
    </row>
    <row r="418" spans="1:2" ht="15.75" customHeight="1">
      <c r="A418" s="1"/>
      <c r="B418" s="3"/>
    </row>
    <row r="419" spans="1:2" ht="15.75" customHeight="1">
      <c r="A419" s="1"/>
      <c r="B419" s="3"/>
    </row>
    <row r="420" spans="1:2" ht="15.75" customHeight="1">
      <c r="A420" s="1"/>
      <c r="B420" s="3"/>
    </row>
    <row r="421" spans="1:2" ht="15.75" customHeight="1">
      <c r="A421" s="1"/>
      <c r="B421" s="3"/>
    </row>
    <row r="422" spans="1:2" ht="15.75" customHeight="1">
      <c r="A422" s="1"/>
      <c r="B422" s="3"/>
    </row>
    <row r="423" spans="1:2" ht="15.75" customHeight="1">
      <c r="A423" s="1"/>
      <c r="B423" s="3"/>
    </row>
    <row r="424" spans="1:2" ht="15.75" customHeight="1">
      <c r="A424" s="1"/>
      <c r="B424" s="3"/>
    </row>
    <row r="425" spans="1:2" ht="15.75" customHeight="1">
      <c r="A425" s="1"/>
      <c r="B425" s="3"/>
    </row>
    <row r="426" spans="1:2" ht="15.75" customHeight="1">
      <c r="A426" s="1"/>
      <c r="B426" s="3"/>
    </row>
    <row r="427" spans="1:2" ht="15.75" customHeight="1">
      <c r="A427" s="1"/>
      <c r="B427" s="3"/>
    </row>
    <row r="428" spans="1:2" ht="15.75" customHeight="1">
      <c r="A428" s="1"/>
      <c r="B428" s="3"/>
    </row>
    <row r="429" spans="1:2" ht="15.75" customHeight="1">
      <c r="A429" s="1"/>
      <c r="B429" s="3"/>
    </row>
    <row r="430" spans="1:2" ht="15.75" customHeight="1">
      <c r="A430" s="1"/>
      <c r="B430" s="3"/>
    </row>
    <row r="431" spans="1:2" ht="15.75" customHeight="1">
      <c r="A431" s="1"/>
      <c r="B431" s="3"/>
    </row>
    <row r="432" spans="1:2" ht="15.75" customHeight="1">
      <c r="A432" s="1"/>
      <c r="B432" s="3"/>
    </row>
    <row r="433" spans="1:2" ht="15.75" customHeight="1">
      <c r="A433" s="1"/>
      <c r="B433" s="3"/>
    </row>
    <row r="434" spans="1:2" ht="15.75" customHeight="1">
      <c r="A434" s="1"/>
      <c r="B434" s="3"/>
    </row>
    <row r="435" spans="1:2" ht="15.75" customHeight="1">
      <c r="A435" s="1"/>
      <c r="B435" s="3"/>
    </row>
    <row r="436" spans="1:2" ht="15.75" customHeight="1">
      <c r="A436" s="1"/>
      <c r="B436" s="3"/>
    </row>
    <row r="437" spans="1:2" ht="15.75" customHeight="1">
      <c r="A437" s="1"/>
      <c r="B437" s="3"/>
    </row>
    <row r="438" spans="1:2" ht="15.75" customHeight="1">
      <c r="A438" s="1"/>
      <c r="B438" s="3"/>
    </row>
    <row r="439" spans="1:2" ht="15.75" customHeight="1">
      <c r="A439" s="1"/>
      <c r="B439" s="3"/>
    </row>
    <row r="440" spans="1:2" ht="15.75" customHeight="1">
      <c r="A440" s="1"/>
      <c r="B440" s="3"/>
    </row>
    <row r="441" spans="1:2" ht="15.75" customHeight="1">
      <c r="A441" s="1"/>
      <c r="B441" s="3"/>
    </row>
    <row r="442" spans="1:2" ht="15.75" customHeight="1">
      <c r="A442" s="1"/>
      <c r="B442" s="3"/>
    </row>
    <row r="443" spans="1:2" ht="15.75" customHeight="1">
      <c r="A443" s="1"/>
      <c r="B443" s="3"/>
    </row>
    <row r="444" spans="1:2" ht="15.75" customHeight="1">
      <c r="A444" s="1"/>
      <c r="B444" s="3"/>
    </row>
    <row r="445" spans="1:2" ht="15.75" customHeight="1">
      <c r="A445" s="1"/>
      <c r="B445" s="3"/>
    </row>
    <row r="446" spans="1:2" ht="15.75" customHeight="1">
      <c r="A446" s="1"/>
      <c r="B446" s="3"/>
    </row>
    <row r="447" spans="1:2" ht="15.75" customHeight="1">
      <c r="A447" s="1"/>
      <c r="B447" s="3"/>
    </row>
    <row r="448" spans="1:2" ht="15.75" customHeight="1">
      <c r="A448" s="1"/>
      <c r="B448" s="3"/>
    </row>
    <row r="449" spans="1:2" ht="15.75" customHeight="1">
      <c r="A449" s="1"/>
      <c r="B449" s="3"/>
    </row>
    <row r="450" spans="1:2" ht="15.75" customHeight="1">
      <c r="A450" s="1"/>
      <c r="B450" s="3"/>
    </row>
    <row r="451" spans="1:2" ht="15.75" customHeight="1">
      <c r="A451" s="1"/>
      <c r="B451" s="3"/>
    </row>
    <row r="452" spans="1:2" ht="15.75" customHeight="1">
      <c r="A452" s="1"/>
      <c r="B452" s="3"/>
    </row>
    <row r="453" spans="1:2" ht="15.75" customHeight="1">
      <c r="A453" s="1"/>
      <c r="B453" s="3"/>
    </row>
    <row r="454" spans="1:2" ht="15.75" customHeight="1">
      <c r="A454" s="1"/>
      <c r="B454" s="3"/>
    </row>
    <row r="455" spans="1:2" ht="15.75" customHeight="1">
      <c r="A455" s="1"/>
      <c r="B455" s="3"/>
    </row>
    <row r="456" spans="1:2" ht="15.75" customHeight="1">
      <c r="A456" s="1"/>
      <c r="B456" s="3"/>
    </row>
    <row r="457" spans="1:2" ht="15.75" customHeight="1">
      <c r="A457" s="1"/>
      <c r="B457" s="3"/>
    </row>
    <row r="458" spans="1:2" ht="15.75" customHeight="1">
      <c r="A458" s="1"/>
      <c r="B458" s="3"/>
    </row>
    <row r="459" spans="1:2" ht="15.75" customHeight="1">
      <c r="A459" s="1"/>
      <c r="B459" s="3"/>
    </row>
    <row r="460" spans="1:2" ht="15.75" customHeight="1">
      <c r="A460" s="1"/>
      <c r="B460" s="3"/>
    </row>
    <row r="461" spans="1:2" ht="15.75" customHeight="1">
      <c r="A461" s="1"/>
      <c r="B461" s="3"/>
    </row>
    <row r="462" spans="1:2" ht="15.75" customHeight="1">
      <c r="A462" s="1"/>
      <c r="B462" s="3"/>
    </row>
    <row r="463" spans="1:2" ht="15.75" customHeight="1">
      <c r="A463" s="1"/>
      <c r="B463" s="3"/>
    </row>
    <row r="464" spans="1:2" ht="15.75" customHeight="1">
      <c r="A464" s="1"/>
      <c r="B464" s="3"/>
    </row>
    <row r="465" spans="1:2" ht="15.75" customHeight="1">
      <c r="A465" s="1"/>
      <c r="B465" s="3"/>
    </row>
    <row r="466" spans="1:2" ht="15.75" customHeight="1">
      <c r="A466" s="1"/>
      <c r="B466" s="3"/>
    </row>
    <row r="467" spans="1:2" ht="15.75" customHeight="1">
      <c r="A467" s="1"/>
      <c r="B467" s="3"/>
    </row>
    <row r="468" spans="1:2" ht="15.75" customHeight="1">
      <c r="A468" s="1"/>
      <c r="B468" s="3"/>
    </row>
    <row r="469" spans="1:2" ht="15.75" customHeight="1">
      <c r="A469" s="1"/>
      <c r="B469" s="3"/>
    </row>
    <row r="470" spans="1:2" ht="15.75" customHeight="1">
      <c r="A470" s="1"/>
      <c r="B470" s="3"/>
    </row>
    <row r="471" spans="1:2" ht="15.75" customHeight="1">
      <c r="A471" s="1"/>
      <c r="B471" s="3"/>
    </row>
    <row r="472" spans="1:2" ht="15.75" customHeight="1">
      <c r="A472" s="1"/>
      <c r="B472" s="3"/>
    </row>
    <row r="473" spans="1:2" ht="15.75" customHeight="1">
      <c r="A473" s="1"/>
      <c r="B473" s="3"/>
    </row>
    <row r="474" spans="1:2" ht="15.75" customHeight="1">
      <c r="A474" s="1"/>
      <c r="B474" s="3"/>
    </row>
    <row r="475" spans="1:2" ht="15.75" customHeight="1">
      <c r="A475" s="1"/>
      <c r="B475" s="3"/>
    </row>
    <row r="476" spans="1:2" ht="15.75" customHeight="1">
      <c r="A476" s="1"/>
      <c r="B476" s="3"/>
    </row>
    <row r="477" spans="1:2" ht="15.75" customHeight="1">
      <c r="A477" s="1"/>
      <c r="B477" s="3"/>
    </row>
    <row r="478" spans="1:2" ht="15.75" customHeight="1">
      <c r="A478" s="1"/>
      <c r="B478" s="3"/>
    </row>
    <row r="479" spans="1:2" ht="15.75" customHeight="1">
      <c r="A479" s="1"/>
      <c r="B479" s="3"/>
    </row>
    <row r="480" spans="1:2" ht="15.75" customHeight="1">
      <c r="A480" s="1"/>
      <c r="B480" s="3"/>
    </row>
    <row r="481" spans="1:2" ht="15.75" customHeight="1">
      <c r="A481" s="1"/>
      <c r="B481" s="3"/>
    </row>
    <row r="482" spans="1:2" ht="15.75" customHeight="1">
      <c r="A482" s="1"/>
      <c r="B482" s="3"/>
    </row>
    <row r="483" spans="1:2" ht="15.75" customHeight="1">
      <c r="A483" s="1"/>
      <c r="B483" s="3"/>
    </row>
    <row r="484" spans="1:2" ht="15.75" customHeight="1">
      <c r="A484" s="1"/>
      <c r="B484" s="3"/>
    </row>
    <row r="485" spans="1:2" ht="15.75" customHeight="1">
      <c r="A485" s="1"/>
      <c r="B485" s="3"/>
    </row>
    <row r="486" spans="1:2" ht="15.75" customHeight="1">
      <c r="A486" s="1"/>
      <c r="B486" s="3"/>
    </row>
    <row r="487" spans="1:2" ht="15.75" customHeight="1">
      <c r="A487" s="1"/>
      <c r="B487" s="3"/>
    </row>
    <row r="488" spans="1:2" ht="15.75" customHeight="1">
      <c r="A488" s="1"/>
      <c r="B488" s="3"/>
    </row>
    <row r="489" spans="1:2" ht="15.75" customHeight="1">
      <c r="A489" s="1"/>
      <c r="B489" s="3"/>
    </row>
    <row r="490" spans="1:2" ht="15.75" customHeight="1">
      <c r="A490" s="1"/>
      <c r="B490" s="3"/>
    </row>
    <row r="491" spans="1:2" ht="15.75" customHeight="1">
      <c r="A491" s="1"/>
      <c r="B491" s="3"/>
    </row>
    <row r="492" spans="1:2" ht="15.75" customHeight="1">
      <c r="A492" s="1"/>
      <c r="B492" s="3"/>
    </row>
    <row r="493" spans="1:2" ht="15.75" customHeight="1">
      <c r="A493" s="1"/>
      <c r="B493" s="3"/>
    </row>
    <row r="494" spans="1:2" ht="15.75" customHeight="1">
      <c r="A494" s="1"/>
      <c r="B494" s="3"/>
    </row>
    <row r="495" spans="1:2" ht="15.75" customHeight="1">
      <c r="A495" s="1"/>
      <c r="B495" s="3"/>
    </row>
    <row r="496" spans="1:2" ht="15.75" customHeight="1">
      <c r="A496" s="1"/>
      <c r="B496" s="3"/>
    </row>
    <row r="497" spans="1:2" ht="15.75" customHeight="1">
      <c r="A497" s="1"/>
      <c r="B497" s="3"/>
    </row>
    <row r="498" spans="1:2" ht="15.75" customHeight="1">
      <c r="A498" s="1"/>
      <c r="B498" s="3"/>
    </row>
    <row r="499" spans="1:2" ht="15.75" customHeight="1">
      <c r="A499" s="1"/>
      <c r="B499" s="3"/>
    </row>
    <row r="500" spans="1:2" ht="15.75" customHeight="1">
      <c r="A500" s="1"/>
      <c r="B500" s="3"/>
    </row>
    <row r="501" spans="1:2" ht="15.75" customHeight="1">
      <c r="A501" s="1"/>
      <c r="B501" s="3"/>
    </row>
    <row r="502" spans="1:2" ht="15.75" customHeight="1">
      <c r="A502" s="1"/>
      <c r="B502" s="3"/>
    </row>
    <row r="503" spans="1:2" ht="15.75" customHeight="1">
      <c r="A503" s="1"/>
      <c r="B503" s="3"/>
    </row>
    <row r="504" spans="1:2" ht="15.75" customHeight="1">
      <c r="A504" s="1"/>
      <c r="B504" s="3"/>
    </row>
    <row r="505" spans="1:2" ht="15.75" customHeight="1">
      <c r="A505" s="1"/>
      <c r="B505" s="3"/>
    </row>
    <row r="506" spans="1:2" ht="15.75" customHeight="1">
      <c r="A506" s="1"/>
      <c r="B506" s="3"/>
    </row>
    <row r="507" spans="1:2" ht="15.75" customHeight="1">
      <c r="A507" s="1"/>
      <c r="B507" s="3"/>
    </row>
    <row r="508" spans="1:2" ht="15.75" customHeight="1">
      <c r="A508" s="1"/>
      <c r="B508" s="3"/>
    </row>
    <row r="509" spans="1:2" ht="15.75" customHeight="1">
      <c r="A509" s="1"/>
      <c r="B509" s="3"/>
    </row>
    <row r="510" spans="1:2" ht="15.75" customHeight="1">
      <c r="A510" s="1"/>
      <c r="B510" s="3"/>
    </row>
    <row r="511" spans="1:2" ht="15.75" customHeight="1">
      <c r="A511" s="1"/>
      <c r="B511" s="3"/>
    </row>
    <row r="512" spans="1:2" ht="15.75" customHeight="1">
      <c r="A512" s="1"/>
      <c r="B512" s="3"/>
    </row>
    <row r="513" spans="1:2" ht="15.75" customHeight="1">
      <c r="A513" s="1"/>
      <c r="B513" s="3"/>
    </row>
    <row r="514" spans="1:2" ht="15.75" customHeight="1">
      <c r="A514" s="1"/>
      <c r="B514" s="3"/>
    </row>
    <row r="515" spans="1:2" ht="15.75" customHeight="1">
      <c r="A515" s="1"/>
      <c r="B515" s="3"/>
    </row>
    <row r="516" spans="1:2" ht="15.75" customHeight="1">
      <c r="A516" s="1"/>
      <c r="B516" s="3"/>
    </row>
    <row r="517" spans="1:2" ht="15.75" customHeight="1">
      <c r="A517" s="1"/>
      <c r="B517" s="3"/>
    </row>
    <row r="518" spans="1:2" ht="15.75" customHeight="1">
      <c r="A518" s="1"/>
      <c r="B518" s="3"/>
    </row>
    <row r="519" spans="1:2" ht="15.75" customHeight="1">
      <c r="A519" s="1"/>
      <c r="B519" s="3"/>
    </row>
    <row r="520" spans="1:2" ht="15.75" customHeight="1">
      <c r="A520" s="1"/>
      <c r="B520" s="3"/>
    </row>
    <row r="521" spans="1:2" ht="15.75" customHeight="1">
      <c r="A521" s="1"/>
      <c r="B521" s="3"/>
    </row>
    <row r="522" spans="1:2" ht="15.75" customHeight="1">
      <c r="A522" s="1"/>
      <c r="B522" s="3"/>
    </row>
    <row r="523" spans="1:2" ht="15.75" customHeight="1">
      <c r="A523" s="1"/>
      <c r="B523" s="3"/>
    </row>
    <row r="524" spans="1:2" ht="15.75" customHeight="1">
      <c r="A524" s="1"/>
      <c r="B524" s="3"/>
    </row>
    <row r="525" spans="1:2" ht="15.75" customHeight="1">
      <c r="A525" s="1"/>
      <c r="B525" s="3"/>
    </row>
    <row r="526" spans="1:2" ht="15.75" customHeight="1">
      <c r="A526" s="1"/>
      <c r="B526" s="3"/>
    </row>
    <row r="527" spans="1:2" ht="15.75" customHeight="1">
      <c r="A527" s="1"/>
      <c r="B527" s="3"/>
    </row>
    <row r="528" spans="1:2" ht="15.75" customHeight="1">
      <c r="A528" s="1"/>
      <c r="B528" s="3"/>
    </row>
    <row r="529" spans="1:2" ht="15.75" customHeight="1">
      <c r="A529" s="1"/>
      <c r="B529" s="3"/>
    </row>
    <row r="530" spans="1:2" ht="15.75" customHeight="1">
      <c r="A530" s="1"/>
      <c r="B530" s="3"/>
    </row>
    <row r="531" spans="1:2" ht="15.75" customHeight="1">
      <c r="A531" s="1"/>
      <c r="B531" s="3"/>
    </row>
    <row r="532" spans="1:2" ht="15.75" customHeight="1">
      <c r="A532" s="1"/>
      <c r="B532" s="3"/>
    </row>
    <row r="533" spans="1:2" ht="15.75" customHeight="1">
      <c r="A533" s="1"/>
      <c r="B533" s="3"/>
    </row>
    <row r="534" spans="1:2" ht="15.75" customHeight="1">
      <c r="A534" s="1"/>
      <c r="B534" s="3"/>
    </row>
    <row r="535" spans="1:2" ht="15.75" customHeight="1">
      <c r="A535" s="1"/>
      <c r="B535" s="3"/>
    </row>
    <row r="536" spans="1:2" ht="15.75" customHeight="1">
      <c r="A536" s="1"/>
      <c r="B536" s="3"/>
    </row>
    <row r="537" spans="1:2" ht="15.75" customHeight="1">
      <c r="A537" s="1"/>
      <c r="B537" s="3"/>
    </row>
    <row r="538" spans="1:2" ht="15.75" customHeight="1">
      <c r="A538" s="1"/>
      <c r="B538" s="3"/>
    </row>
    <row r="539" spans="1:2" ht="15.75" customHeight="1">
      <c r="A539" s="1"/>
      <c r="B539" s="3"/>
    </row>
    <row r="540" spans="1:2" ht="15.75" customHeight="1">
      <c r="A540" s="1"/>
      <c r="B540" s="3"/>
    </row>
    <row r="541" spans="1:2" ht="15.75" customHeight="1">
      <c r="A541" s="1"/>
      <c r="B541" s="3"/>
    </row>
    <row r="542" spans="1:2" ht="15.75" customHeight="1">
      <c r="A542" s="1"/>
      <c r="B542" s="3"/>
    </row>
    <row r="543" spans="1:2" ht="15.75" customHeight="1">
      <c r="A543" s="1"/>
      <c r="B543" s="3"/>
    </row>
    <row r="544" spans="1:2" ht="15.75" customHeight="1">
      <c r="A544" s="1"/>
      <c r="B544" s="3"/>
    </row>
    <row r="545" spans="1:2" ht="15.75" customHeight="1">
      <c r="A545" s="1"/>
      <c r="B545" s="3"/>
    </row>
    <row r="546" spans="1:2" ht="15.75" customHeight="1">
      <c r="A546" s="1"/>
      <c r="B546" s="3"/>
    </row>
    <row r="547" spans="1:2" ht="15.75" customHeight="1">
      <c r="A547" s="1"/>
      <c r="B547" s="3"/>
    </row>
    <row r="548" spans="1:2" ht="15.75" customHeight="1">
      <c r="A548" s="1"/>
      <c r="B548" s="3"/>
    </row>
    <row r="549" spans="1:2" ht="15.75" customHeight="1">
      <c r="A549" s="1"/>
      <c r="B549" s="3"/>
    </row>
    <row r="550" spans="1:2" ht="15.75" customHeight="1">
      <c r="A550" s="1"/>
      <c r="B550" s="3"/>
    </row>
    <row r="551" spans="1:2" ht="15.75" customHeight="1">
      <c r="A551" s="1"/>
      <c r="B551" s="3"/>
    </row>
    <row r="552" spans="1:2" ht="15.75" customHeight="1">
      <c r="A552" s="1"/>
      <c r="B552" s="3"/>
    </row>
    <row r="553" spans="1:2" ht="15.75" customHeight="1">
      <c r="A553" s="1"/>
      <c r="B553" s="3"/>
    </row>
    <row r="554" spans="1:2" ht="15.75" customHeight="1">
      <c r="A554" s="1"/>
      <c r="B554" s="3"/>
    </row>
    <row r="555" spans="1:2" ht="15.75" customHeight="1">
      <c r="A555" s="1"/>
      <c r="B555" s="3"/>
    </row>
    <row r="556" spans="1:2" ht="15.75" customHeight="1">
      <c r="A556" s="1"/>
      <c r="B556" s="3"/>
    </row>
    <row r="557" spans="1:2" ht="15.75" customHeight="1">
      <c r="A557" s="1"/>
      <c r="B557" s="3"/>
    </row>
    <row r="558" spans="1:2" ht="15.75" customHeight="1">
      <c r="A558" s="1"/>
      <c r="B558" s="3"/>
    </row>
    <row r="559" spans="1:2" ht="15.75" customHeight="1">
      <c r="A559" s="1"/>
      <c r="B559" s="3"/>
    </row>
    <row r="560" spans="1:2" ht="15.75" customHeight="1">
      <c r="A560" s="1"/>
      <c r="B560" s="3"/>
    </row>
    <row r="561" spans="1:2" ht="15.75" customHeight="1">
      <c r="A561" s="1"/>
      <c r="B561" s="3"/>
    </row>
    <row r="562" spans="1:2" ht="15.75" customHeight="1">
      <c r="A562" s="1"/>
      <c r="B562" s="3"/>
    </row>
    <row r="563" spans="1:2" ht="15.75" customHeight="1">
      <c r="A563" s="1"/>
      <c r="B563" s="3"/>
    </row>
    <row r="564" spans="1:2" ht="15.75" customHeight="1">
      <c r="A564" s="1"/>
      <c r="B564" s="3"/>
    </row>
    <row r="565" spans="1:2" ht="15.75" customHeight="1">
      <c r="A565" s="1"/>
      <c r="B565" s="3"/>
    </row>
    <row r="566" spans="1:2" ht="15.75" customHeight="1">
      <c r="A566" s="1"/>
      <c r="B566" s="3"/>
    </row>
    <row r="567" spans="1:2" ht="15.75" customHeight="1">
      <c r="A567" s="1"/>
      <c r="B567" s="3"/>
    </row>
    <row r="568" spans="1:2" ht="15.75" customHeight="1">
      <c r="A568" s="1"/>
      <c r="B568" s="3"/>
    </row>
    <row r="569" spans="1:2" ht="15.75" customHeight="1">
      <c r="A569" s="1"/>
      <c r="B569" s="3"/>
    </row>
    <row r="570" spans="1:2" ht="15.75" customHeight="1">
      <c r="A570" s="1"/>
      <c r="B570" s="3"/>
    </row>
    <row r="571" spans="1:2" ht="15.75" customHeight="1">
      <c r="A571" s="1"/>
      <c r="B571" s="3"/>
    </row>
    <row r="572" spans="1:2" ht="15.75" customHeight="1">
      <c r="A572" s="1"/>
      <c r="B572" s="3"/>
    </row>
    <row r="573" spans="1:2" ht="15.75" customHeight="1">
      <c r="A573" s="1"/>
      <c r="B573" s="3"/>
    </row>
    <row r="574" spans="1:2" ht="15.75" customHeight="1">
      <c r="A574" s="1"/>
      <c r="B574" s="3"/>
    </row>
    <row r="575" spans="1:2" ht="15.75" customHeight="1">
      <c r="A575" s="1"/>
      <c r="B575" s="3"/>
    </row>
    <row r="576" spans="1:2" ht="15.75" customHeight="1">
      <c r="A576" s="1"/>
      <c r="B576" s="3"/>
    </row>
    <row r="577" spans="1:2" ht="15.75" customHeight="1">
      <c r="A577" s="1"/>
      <c r="B577" s="3"/>
    </row>
    <row r="578" spans="1:2" ht="15.75" customHeight="1">
      <c r="A578" s="1"/>
      <c r="B578" s="3"/>
    </row>
    <row r="579" spans="1:2" ht="15.75" customHeight="1">
      <c r="A579" s="1"/>
      <c r="B579" s="3"/>
    </row>
    <row r="580" spans="1:2" ht="15.75" customHeight="1">
      <c r="A580" s="1"/>
      <c r="B580" s="3"/>
    </row>
    <row r="581" spans="1:2" ht="15.75" customHeight="1">
      <c r="A581" s="1"/>
      <c r="B581" s="3"/>
    </row>
    <row r="582" spans="1:2" ht="15.75" customHeight="1">
      <c r="A582" s="1"/>
      <c r="B582" s="3"/>
    </row>
    <row r="583" spans="1:2" ht="15.75" customHeight="1">
      <c r="A583" s="1"/>
      <c r="B583" s="3"/>
    </row>
    <row r="584" spans="1:2" ht="15.75" customHeight="1">
      <c r="A584" s="1"/>
      <c r="B584" s="3"/>
    </row>
    <row r="585" spans="1:2" ht="15.75" customHeight="1">
      <c r="A585" s="1"/>
      <c r="B585" s="3"/>
    </row>
    <row r="586" spans="1:2" ht="15.75" customHeight="1">
      <c r="A586" s="1"/>
      <c r="B586" s="3"/>
    </row>
    <row r="587" spans="1:2" ht="15.75" customHeight="1">
      <c r="A587" s="1"/>
      <c r="B587" s="3"/>
    </row>
    <row r="588" spans="1:2" ht="15.75" customHeight="1">
      <c r="A588" s="1"/>
      <c r="B588" s="3"/>
    </row>
    <row r="589" spans="1:2" ht="15.75" customHeight="1">
      <c r="A589" s="1"/>
      <c r="B589" s="3"/>
    </row>
    <row r="590" spans="1:2" ht="15.75" customHeight="1">
      <c r="A590" s="1"/>
      <c r="B590" s="3"/>
    </row>
    <row r="591" spans="1:2" ht="15.75" customHeight="1">
      <c r="A591" s="1"/>
      <c r="B591" s="3"/>
    </row>
    <row r="592" spans="1:2" ht="15.75" customHeight="1">
      <c r="A592" s="1"/>
      <c r="B592" s="3"/>
    </row>
    <row r="593" spans="1:2" ht="15.75" customHeight="1">
      <c r="A593" s="1"/>
      <c r="B593" s="3"/>
    </row>
    <row r="594" spans="1:2" ht="15.75" customHeight="1">
      <c r="A594" s="1"/>
      <c r="B594" s="3"/>
    </row>
    <row r="595" spans="1:2" ht="15.75" customHeight="1">
      <c r="A595" s="1"/>
      <c r="B595" s="3"/>
    </row>
    <row r="596" spans="1:2" ht="15.75" customHeight="1">
      <c r="A596" s="1"/>
      <c r="B596" s="3"/>
    </row>
    <row r="597" spans="1:2" ht="15.75" customHeight="1">
      <c r="A597" s="1"/>
      <c r="B597" s="3"/>
    </row>
    <row r="598" spans="1:2" ht="15.75" customHeight="1">
      <c r="A598" s="1"/>
      <c r="B598" s="3"/>
    </row>
    <row r="599" spans="1:2" ht="15.75" customHeight="1">
      <c r="A599" s="1"/>
      <c r="B599" s="3"/>
    </row>
    <row r="600" spans="1:2" ht="15.75" customHeight="1">
      <c r="A600" s="1"/>
      <c r="B600" s="3"/>
    </row>
    <row r="601" spans="1:2" ht="15.75" customHeight="1">
      <c r="A601" s="1"/>
      <c r="B601" s="3"/>
    </row>
    <row r="602" spans="1:2" ht="15.75" customHeight="1">
      <c r="A602" s="1"/>
      <c r="B602" s="3"/>
    </row>
    <row r="603" spans="1:2" ht="15.75" customHeight="1">
      <c r="A603" s="1"/>
      <c r="B603" s="3"/>
    </row>
    <row r="604" spans="1:2" ht="15.75" customHeight="1">
      <c r="A604" s="1"/>
      <c r="B604" s="3"/>
    </row>
    <row r="605" spans="1:2" ht="15.75" customHeight="1">
      <c r="A605" s="1"/>
      <c r="B605" s="3"/>
    </row>
    <row r="606" spans="1:2" ht="15.75" customHeight="1">
      <c r="A606" s="1"/>
      <c r="B606" s="3"/>
    </row>
    <row r="607" spans="1:2" ht="15.75" customHeight="1">
      <c r="A607" s="1"/>
      <c r="B607" s="3"/>
    </row>
    <row r="608" spans="1:2" ht="15.75" customHeight="1">
      <c r="A608" s="1"/>
      <c r="B608" s="3"/>
    </row>
    <row r="609" spans="1:2" ht="15.75" customHeight="1">
      <c r="A609" s="1"/>
      <c r="B609" s="3"/>
    </row>
    <row r="610" spans="1:2" ht="15.75" customHeight="1">
      <c r="A610" s="1"/>
      <c r="B610" s="3"/>
    </row>
    <row r="611" spans="1:2" ht="15.75" customHeight="1">
      <c r="A611" s="1"/>
      <c r="B611" s="3"/>
    </row>
    <row r="612" spans="1:2" ht="15.75" customHeight="1">
      <c r="A612" s="1"/>
      <c r="B612" s="3"/>
    </row>
    <row r="613" spans="1:2" ht="15.75" customHeight="1">
      <c r="A613" s="1"/>
      <c r="B613" s="3"/>
    </row>
    <row r="614" spans="1:2" ht="15.75" customHeight="1">
      <c r="A614" s="1"/>
      <c r="B614" s="3"/>
    </row>
    <row r="615" spans="1:2" ht="15.75" customHeight="1">
      <c r="A615" s="1"/>
      <c r="B615" s="3"/>
    </row>
    <row r="616" spans="1:2" ht="15.75" customHeight="1">
      <c r="A616" s="1"/>
      <c r="B616" s="3"/>
    </row>
    <row r="617" spans="1:2" ht="15.75" customHeight="1">
      <c r="A617" s="1"/>
      <c r="B617" s="3"/>
    </row>
    <row r="618" spans="1:2" ht="15.75" customHeight="1">
      <c r="A618" s="1"/>
      <c r="B618" s="3"/>
    </row>
    <row r="619" spans="1:2" ht="15.75" customHeight="1">
      <c r="A619" s="1"/>
      <c r="B619" s="3"/>
    </row>
    <row r="620" spans="1:2" ht="15.75" customHeight="1">
      <c r="A620" s="1"/>
      <c r="B620" s="3"/>
    </row>
    <row r="621" spans="1:2" ht="15.75" customHeight="1">
      <c r="A621" s="1"/>
      <c r="B621" s="3"/>
    </row>
    <row r="622" spans="1:2" ht="15.75" customHeight="1">
      <c r="A622" s="1"/>
      <c r="B622" s="3"/>
    </row>
    <row r="623" spans="1:2" ht="15.75" customHeight="1">
      <c r="A623" s="1"/>
      <c r="B623" s="3"/>
    </row>
    <row r="624" spans="1:2" ht="15.75" customHeight="1">
      <c r="A624" s="1"/>
      <c r="B624" s="3"/>
    </row>
    <row r="625" spans="1:2" ht="15.75" customHeight="1">
      <c r="A625" s="1"/>
      <c r="B625" s="3"/>
    </row>
    <row r="626" spans="1:2" ht="15.75" customHeight="1">
      <c r="A626" s="1"/>
      <c r="B626" s="3"/>
    </row>
    <row r="627" spans="1:2" ht="15.75" customHeight="1">
      <c r="A627" s="1"/>
      <c r="B627" s="3"/>
    </row>
    <row r="628" spans="1:2" ht="15.75" customHeight="1">
      <c r="A628" s="1"/>
      <c r="B628" s="3"/>
    </row>
    <row r="629" spans="1:2" ht="15.75" customHeight="1">
      <c r="A629" s="1"/>
      <c r="B629" s="3"/>
    </row>
    <row r="630" spans="1:2" ht="15.75" customHeight="1">
      <c r="A630" s="1"/>
      <c r="B630" s="3"/>
    </row>
    <row r="631" spans="1:2" ht="15.75" customHeight="1">
      <c r="A631" s="1"/>
      <c r="B631" s="3"/>
    </row>
    <row r="632" spans="1:2" ht="15.75" customHeight="1">
      <c r="A632" s="1"/>
      <c r="B632" s="3"/>
    </row>
    <row r="633" spans="1:2" ht="15.75" customHeight="1">
      <c r="A633" s="1"/>
      <c r="B633" s="3"/>
    </row>
    <row r="634" spans="1:2" ht="15.75" customHeight="1">
      <c r="A634" s="1"/>
      <c r="B634" s="3"/>
    </row>
    <row r="635" spans="1:2" ht="15.75" customHeight="1">
      <c r="A635" s="1"/>
      <c r="B635" s="3"/>
    </row>
    <row r="636" spans="1:2" ht="15.75" customHeight="1">
      <c r="A636" s="1"/>
      <c r="B636" s="3"/>
    </row>
    <row r="637" spans="1:2" ht="15.75" customHeight="1">
      <c r="A637" s="1"/>
      <c r="B637" s="3"/>
    </row>
    <row r="638" spans="1:2" ht="15.75" customHeight="1">
      <c r="A638" s="1"/>
      <c r="B638" s="3"/>
    </row>
    <row r="639" spans="1:2" ht="15.75" customHeight="1">
      <c r="A639" s="1"/>
      <c r="B639" s="3"/>
    </row>
    <row r="640" spans="1:2" ht="15.75" customHeight="1">
      <c r="A640" s="1"/>
      <c r="B640" s="3"/>
    </row>
    <row r="641" spans="1:2" ht="15.75" customHeight="1">
      <c r="A641" s="1"/>
      <c r="B641" s="3"/>
    </row>
    <row r="642" spans="1:2" ht="15.75" customHeight="1">
      <c r="A642" s="1"/>
      <c r="B642" s="3"/>
    </row>
    <row r="643" spans="1:2" ht="15.75" customHeight="1">
      <c r="A643" s="1"/>
      <c r="B643" s="3"/>
    </row>
    <row r="644" spans="1:2" ht="15.75" customHeight="1">
      <c r="A644" s="1"/>
      <c r="B644" s="3"/>
    </row>
    <row r="645" spans="1:2" ht="15.75" customHeight="1">
      <c r="A645" s="1"/>
      <c r="B645" s="3"/>
    </row>
    <row r="646" spans="1:2" ht="15.75" customHeight="1">
      <c r="A646" s="1"/>
      <c r="B646" s="3"/>
    </row>
    <row r="647" spans="1:2" ht="15.75" customHeight="1">
      <c r="A647" s="1"/>
      <c r="B647" s="3"/>
    </row>
    <row r="648" spans="1:2" ht="15.75" customHeight="1">
      <c r="A648" s="1"/>
      <c r="B648" s="3"/>
    </row>
    <row r="649" spans="1:2" ht="15.75" customHeight="1">
      <c r="A649" s="1"/>
      <c r="B649" s="3"/>
    </row>
    <row r="650" spans="1:2" ht="15.75" customHeight="1">
      <c r="A650" s="1"/>
      <c r="B650" s="3"/>
    </row>
    <row r="651" spans="1:2" ht="15.75" customHeight="1">
      <c r="A651" s="1"/>
      <c r="B651" s="3"/>
    </row>
    <row r="652" spans="1:2" ht="15.75" customHeight="1">
      <c r="A652" s="1"/>
      <c r="B652" s="3"/>
    </row>
    <row r="653" spans="1:2" ht="15.75" customHeight="1">
      <c r="A653" s="1"/>
      <c r="B653" s="3"/>
    </row>
    <row r="654" spans="1:2" ht="15.75" customHeight="1">
      <c r="A654" s="1"/>
      <c r="B654" s="3"/>
    </row>
    <row r="655" spans="1:2" ht="15.75" customHeight="1">
      <c r="A655" s="1"/>
      <c r="B655" s="3"/>
    </row>
    <row r="656" spans="1:2" ht="15.75" customHeight="1">
      <c r="A656" s="1"/>
      <c r="B656" s="3"/>
    </row>
    <row r="657" spans="1:2" ht="15.75" customHeight="1">
      <c r="A657" s="1"/>
      <c r="B657" s="3"/>
    </row>
    <row r="658" spans="1:2" ht="15.75" customHeight="1">
      <c r="A658" s="1"/>
      <c r="B658" s="3"/>
    </row>
    <row r="659" spans="1:2" ht="15.75" customHeight="1">
      <c r="A659" s="1"/>
      <c r="B659" s="3"/>
    </row>
    <row r="660" spans="1:2" ht="15.75" customHeight="1">
      <c r="A660" s="1"/>
      <c r="B660" s="3"/>
    </row>
    <row r="661" spans="1:2" ht="15.75" customHeight="1">
      <c r="A661" s="1"/>
      <c r="B661" s="3"/>
    </row>
    <row r="662" spans="1:2" ht="15.75" customHeight="1">
      <c r="A662" s="1"/>
      <c r="B662" s="3"/>
    </row>
    <row r="663" spans="1:2" ht="15.75" customHeight="1">
      <c r="A663" s="1"/>
      <c r="B663" s="3"/>
    </row>
    <row r="664" spans="1:2" ht="15.75" customHeight="1">
      <c r="A664" s="1"/>
      <c r="B664" s="3"/>
    </row>
    <row r="665" spans="1:2" ht="15.75" customHeight="1">
      <c r="A665" s="1"/>
      <c r="B665" s="3"/>
    </row>
    <row r="666" spans="1:2" ht="15.75" customHeight="1">
      <c r="A666" s="1"/>
      <c r="B666" s="3"/>
    </row>
    <row r="667" spans="1:2" ht="15.75" customHeight="1">
      <c r="A667" s="1"/>
      <c r="B667" s="3"/>
    </row>
    <row r="668" spans="1:2" ht="15.75" customHeight="1">
      <c r="A668" s="1"/>
      <c r="B668" s="3"/>
    </row>
    <row r="669" spans="1:2" ht="15.75" customHeight="1">
      <c r="A669" s="1"/>
      <c r="B669" s="3"/>
    </row>
    <row r="670" spans="1:2" ht="15.75" customHeight="1">
      <c r="A670" s="1"/>
      <c r="B670" s="3"/>
    </row>
    <row r="671" spans="1:2" ht="15.75" customHeight="1">
      <c r="A671" s="1"/>
      <c r="B671" s="3"/>
    </row>
    <row r="672" spans="1:2" ht="15.75" customHeight="1">
      <c r="A672" s="1"/>
      <c r="B672" s="3"/>
    </row>
    <row r="673" spans="1:2" ht="15.75" customHeight="1">
      <c r="A673" s="1"/>
      <c r="B673" s="3"/>
    </row>
    <row r="674" spans="1:2" ht="15.75" customHeight="1">
      <c r="A674" s="1"/>
      <c r="B674" s="3"/>
    </row>
    <row r="675" spans="1:2" ht="15.75" customHeight="1">
      <c r="A675" s="1"/>
      <c r="B675" s="3"/>
    </row>
    <row r="676" spans="1:2" ht="15.75" customHeight="1">
      <c r="A676" s="1"/>
      <c r="B676" s="3"/>
    </row>
    <row r="677" spans="1:2" ht="15.75" customHeight="1">
      <c r="A677" s="1"/>
      <c r="B677" s="3"/>
    </row>
    <row r="678" spans="1:2" ht="15.75" customHeight="1">
      <c r="A678" s="1"/>
      <c r="B678" s="3"/>
    </row>
    <row r="679" spans="1:2" ht="15.75" customHeight="1">
      <c r="A679" s="1"/>
      <c r="B679" s="3"/>
    </row>
    <row r="680" spans="1:2" ht="15.75" customHeight="1">
      <c r="A680" s="1"/>
      <c r="B680" s="3"/>
    </row>
    <row r="681" spans="1:2" ht="15.75" customHeight="1">
      <c r="A681" s="1"/>
      <c r="B681" s="3"/>
    </row>
    <row r="682" spans="1:2" ht="15.75" customHeight="1">
      <c r="A682" s="1"/>
      <c r="B682" s="3"/>
    </row>
    <row r="683" spans="1:2" ht="15.75" customHeight="1">
      <c r="A683" s="1"/>
      <c r="B683" s="3"/>
    </row>
    <row r="684" spans="1:2" ht="15.75" customHeight="1">
      <c r="A684" s="1"/>
      <c r="B684" s="3"/>
    </row>
    <row r="685" spans="1:2" ht="15.75" customHeight="1">
      <c r="A685" s="1"/>
      <c r="B685" s="3"/>
    </row>
    <row r="686" spans="1:2" ht="15.75" customHeight="1">
      <c r="A686" s="1"/>
      <c r="B686" s="3"/>
    </row>
    <row r="687" spans="1:2" ht="15.75" customHeight="1">
      <c r="A687" s="1"/>
      <c r="B687" s="3"/>
    </row>
    <row r="688" spans="1:2" ht="15.75" customHeight="1">
      <c r="A688" s="1"/>
      <c r="B688" s="3"/>
    </row>
    <row r="689" spans="1:2" ht="15.75" customHeight="1">
      <c r="A689" s="1"/>
      <c r="B689" s="3"/>
    </row>
    <row r="690" spans="1:2" ht="15.75" customHeight="1">
      <c r="A690" s="1"/>
      <c r="B690" s="3"/>
    </row>
    <row r="691" spans="1:2" ht="15.75" customHeight="1">
      <c r="A691" s="1"/>
      <c r="B691" s="3"/>
    </row>
    <row r="692" spans="1:2" ht="15.75" customHeight="1">
      <c r="A692" s="1"/>
      <c r="B692" s="3"/>
    </row>
    <row r="693" spans="1:2" ht="15.75" customHeight="1">
      <c r="A693" s="1"/>
      <c r="B693" s="3"/>
    </row>
    <row r="694" spans="1:2" ht="15.75" customHeight="1">
      <c r="A694" s="1"/>
      <c r="B694" s="3"/>
    </row>
    <row r="695" spans="1:2" ht="15.75" customHeight="1">
      <c r="A695" s="1"/>
      <c r="B695" s="3"/>
    </row>
    <row r="696" spans="1:2" ht="15.75" customHeight="1">
      <c r="A696" s="1"/>
      <c r="B696" s="3"/>
    </row>
    <row r="697" spans="1:2" ht="15.75" customHeight="1">
      <c r="A697" s="1"/>
      <c r="B697" s="3"/>
    </row>
    <row r="698" spans="1:2" ht="15.75" customHeight="1">
      <c r="A698" s="1"/>
      <c r="B698" s="3"/>
    </row>
    <row r="699" spans="1:2" ht="15.75" customHeight="1">
      <c r="A699" s="1"/>
      <c r="B699" s="3"/>
    </row>
    <row r="700" spans="1:2" ht="15.75" customHeight="1">
      <c r="A700" s="1"/>
      <c r="B700" s="3"/>
    </row>
    <row r="701" spans="1:2" ht="15.75" customHeight="1">
      <c r="A701" s="1"/>
      <c r="B701" s="3"/>
    </row>
    <row r="702" spans="1:2" ht="15.75" customHeight="1">
      <c r="A702" s="1"/>
      <c r="B702" s="3"/>
    </row>
    <row r="703" spans="1:2" ht="15.75" customHeight="1">
      <c r="A703" s="1"/>
      <c r="B703" s="3"/>
    </row>
    <row r="704" spans="1:2" ht="15.75" customHeight="1">
      <c r="A704" s="1"/>
      <c r="B704" s="3"/>
    </row>
    <row r="705" spans="1:2" ht="15.75" customHeight="1">
      <c r="A705" s="1"/>
      <c r="B705" s="3"/>
    </row>
    <row r="706" spans="1:2" ht="15.75" customHeight="1">
      <c r="A706" s="1"/>
      <c r="B706" s="3"/>
    </row>
    <row r="707" spans="1:2" ht="15.75" customHeight="1">
      <c r="A707" s="1"/>
      <c r="B707" s="3"/>
    </row>
    <row r="708" spans="1:2" ht="15.75" customHeight="1">
      <c r="A708" s="1"/>
      <c r="B708" s="3"/>
    </row>
    <row r="709" spans="1:2" ht="15.75" customHeight="1">
      <c r="A709" s="1"/>
      <c r="B709" s="3"/>
    </row>
    <row r="710" spans="1:2" ht="15.75" customHeight="1">
      <c r="A710" s="1"/>
      <c r="B710" s="3"/>
    </row>
    <row r="711" spans="1:2" ht="15.75" customHeight="1">
      <c r="A711" s="1"/>
      <c r="B711" s="3"/>
    </row>
    <row r="712" spans="1:2" ht="15.75" customHeight="1">
      <c r="A712" s="1"/>
      <c r="B712" s="3"/>
    </row>
    <row r="713" spans="1:2" ht="15.75" customHeight="1">
      <c r="A713" s="1"/>
      <c r="B713" s="3"/>
    </row>
    <row r="714" spans="1:2" ht="15.75" customHeight="1">
      <c r="A714" s="1"/>
      <c r="B714" s="3"/>
    </row>
    <row r="715" spans="1:2" ht="15.75" customHeight="1">
      <c r="A715" s="1"/>
      <c r="B715" s="3"/>
    </row>
    <row r="716" spans="1:2" ht="15.75" customHeight="1">
      <c r="A716" s="1"/>
      <c r="B716" s="3"/>
    </row>
    <row r="717" spans="1:2" ht="15.75" customHeight="1">
      <c r="A717" s="1"/>
      <c r="B717" s="3"/>
    </row>
    <row r="718" spans="1:2" ht="15.75" customHeight="1">
      <c r="A718" s="1"/>
      <c r="B718" s="3"/>
    </row>
    <row r="719" spans="1:2" ht="15.75" customHeight="1">
      <c r="A719" s="1"/>
      <c r="B719" s="3"/>
    </row>
    <row r="720" spans="1:2" ht="15.75" customHeight="1">
      <c r="A720" s="1"/>
      <c r="B720" s="3"/>
    </row>
    <row r="721" spans="1:2" ht="15.75" customHeight="1">
      <c r="A721" s="1"/>
      <c r="B721" s="3"/>
    </row>
    <row r="722" spans="1:2" ht="15.75" customHeight="1">
      <c r="A722" s="1"/>
      <c r="B722" s="3"/>
    </row>
    <row r="723" spans="1:2" ht="15.75" customHeight="1">
      <c r="A723" s="1"/>
      <c r="B723" s="3"/>
    </row>
    <row r="724" spans="1:2" ht="15.75" customHeight="1">
      <c r="A724" s="1"/>
      <c r="B724" s="3"/>
    </row>
    <row r="725" spans="1:2" ht="15.75" customHeight="1">
      <c r="A725" s="1"/>
      <c r="B725" s="3"/>
    </row>
    <row r="726" spans="1:2" ht="15.75" customHeight="1">
      <c r="A726" s="1"/>
      <c r="B726" s="3"/>
    </row>
    <row r="727" spans="1:2" ht="15.75" customHeight="1">
      <c r="A727" s="1"/>
      <c r="B727" s="3"/>
    </row>
    <row r="728" spans="1:2" ht="15.75" customHeight="1">
      <c r="A728" s="1"/>
      <c r="B728" s="3"/>
    </row>
    <row r="729" spans="1:2" ht="15.75" customHeight="1">
      <c r="A729" s="1"/>
      <c r="B729" s="3"/>
    </row>
    <row r="730" spans="1:2" ht="15.75" customHeight="1">
      <c r="A730" s="1"/>
      <c r="B730" s="3"/>
    </row>
    <row r="731" spans="1:2" ht="15.75" customHeight="1">
      <c r="A731" s="1"/>
      <c r="B731" s="3"/>
    </row>
    <row r="732" spans="1:2" ht="15.75" customHeight="1">
      <c r="A732" s="1"/>
      <c r="B732" s="3"/>
    </row>
    <row r="733" spans="1:2" ht="15.75" customHeight="1">
      <c r="A733" s="1"/>
      <c r="B733" s="3"/>
    </row>
    <row r="734" spans="1:2" ht="15.75" customHeight="1">
      <c r="A734" s="1"/>
      <c r="B734" s="3"/>
    </row>
    <row r="735" spans="1:2" ht="15.75" customHeight="1">
      <c r="A735" s="1"/>
      <c r="B735" s="3"/>
    </row>
    <row r="736" spans="1:2" ht="15.75" customHeight="1">
      <c r="A736" s="1"/>
      <c r="B736" s="3"/>
    </row>
    <row r="737" spans="1:2" ht="15.75" customHeight="1">
      <c r="A737" s="1"/>
      <c r="B737" s="3"/>
    </row>
    <row r="738" spans="1:2" ht="15.75" customHeight="1">
      <c r="A738" s="1"/>
      <c r="B738" s="3"/>
    </row>
    <row r="739" spans="1:2" ht="15.75" customHeight="1">
      <c r="A739" s="1"/>
      <c r="B739" s="3"/>
    </row>
    <row r="740" spans="1:2" ht="15.75" customHeight="1">
      <c r="A740" s="1"/>
      <c r="B740" s="3"/>
    </row>
    <row r="741" spans="1:2" ht="15.75" customHeight="1">
      <c r="A741" s="1"/>
      <c r="B741" s="3"/>
    </row>
    <row r="742" spans="1:2" ht="15.75" customHeight="1">
      <c r="A742" s="1"/>
      <c r="B742" s="3"/>
    </row>
    <row r="743" spans="1:2" ht="15.75" customHeight="1">
      <c r="A743" s="1"/>
      <c r="B743" s="3"/>
    </row>
    <row r="744" spans="1:2" ht="15.75" customHeight="1">
      <c r="A744" s="1"/>
      <c r="B744" s="3"/>
    </row>
    <row r="745" spans="1:2" ht="15.75" customHeight="1">
      <c r="A745" s="1"/>
      <c r="B745" s="3"/>
    </row>
    <row r="746" spans="1:2" ht="15.75" customHeight="1">
      <c r="A746" s="1"/>
      <c r="B746" s="3"/>
    </row>
    <row r="747" spans="1:2" ht="15.75" customHeight="1">
      <c r="A747" s="1"/>
      <c r="B747" s="3"/>
    </row>
    <row r="748" spans="1:2" ht="15.75" customHeight="1">
      <c r="A748" s="1"/>
      <c r="B748" s="3"/>
    </row>
    <row r="749" spans="1:2" ht="15.75" customHeight="1">
      <c r="A749" s="1"/>
      <c r="B749" s="3"/>
    </row>
    <row r="750" spans="1:2" ht="15.75" customHeight="1">
      <c r="A750" s="1"/>
      <c r="B750" s="3"/>
    </row>
    <row r="751" spans="1:2" ht="15.75" customHeight="1">
      <c r="A751" s="1"/>
      <c r="B751" s="3"/>
    </row>
    <row r="752" spans="1:2" ht="15.75" customHeight="1">
      <c r="A752" s="1"/>
      <c r="B752" s="3"/>
    </row>
    <row r="753" spans="1:2" ht="15.75" customHeight="1">
      <c r="A753" s="1"/>
      <c r="B753" s="3"/>
    </row>
    <row r="754" spans="1:2" ht="15.75" customHeight="1">
      <c r="A754" s="1"/>
      <c r="B754" s="3"/>
    </row>
    <row r="755" spans="1:2" ht="15.75" customHeight="1">
      <c r="A755" s="1"/>
      <c r="B755" s="3"/>
    </row>
    <row r="756" spans="1:2" ht="15.75" customHeight="1">
      <c r="A756" s="1"/>
      <c r="B756" s="3"/>
    </row>
    <row r="757" spans="1:2" ht="15.75" customHeight="1">
      <c r="A757" s="1"/>
      <c r="B757" s="3"/>
    </row>
    <row r="758" spans="1:2" ht="15.75" customHeight="1">
      <c r="A758" s="1"/>
      <c r="B758" s="3"/>
    </row>
    <row r="759" spans="1:2" ht="15.75" customHeight="1">
      <c r="A759" s="1"/>
      <c r="B759" s="3"/>
    </row>
    <row r="760" spans="1:2" ht="15.75" customHeight="1">
      <c r="A760" s="1"/>
      <c r="B760" s="3"/>
    </row>
    <row r="761" spans="1:2" ht="15.75" customHeight="1">
      <c r="A761" s="1"/>
      <c r="B761" s="3"/>
    </row>
    <row r="762" spans="1:2" ht="15.75" customHeight="1">
      <c r="A762" s="1"/>
      <c r="B762" s="3"/>
    </row>
    <row r="763" spans="1:2" ht="15.75" customHeight="1">
      <c r="A763" s="1"/>
      <c r="B763" s="3"/>
    </row>
    <row r="764" spans="1:2" ht="15.75" customHeight="1">
      <c r="A764" s="1"/>
      <c r="B764" s="3"/>
    </row>
    <row r="765" spans="1:2" ht="15.75" customHeight="1">
      <c r="A765" s="1"/>
      <c r="B765" s="3"/>
    </row>
    <row r="766" spans="1:2" ht="15.75" customHeight="1">
      <c r="A766" s="1"/>
      <c r="B766" s="3"/>
    </row>
    <row r="767" spans="1:2" ht="15.75" customHeight="1">
      <c r="A767" s="1"/>
      <c r="B767" s="3"/>
    </row>
    <row r="768" spans="1:2" ht="15.75" customHeight="1">
      <c r="A768" s="1"/>
      <c r="B768" s="3"/>
    </row>
    <row r="769" spans="1:2" ht="15.75" customHeight="1">
      <c r="A769" s="1"/>
      <c r="B769" s="3"/>
    </row>
    <row r="770" spans="1:2" ht="15.75" customHeight="1">
      <c r="A770" s="1"/>
      <c r="B770" s="3"/>
    </row>
    <row r="771" spans="1:2" ht="15.75" customHeight="1">
      <c r="A771" s="1"/>
      <c r="B771" s="3"/>
    </row>
    <row r="772" spans="1:2" ht="15.75" customHeight="1">
      <c r="A772" s="1"/>
      <c r="B772" s="3"/>
    </row>
    <row r="773" spans="1:2" ht="15.75" customHeight="1">
      <c r="A773" s="1"/>
      <c r="B773" s="3"/>
    </row>
    <row r="774" spans="1:2" ht="15.75" customHeight="1">
      <c r="A774" s="1"/>
      <c r="B774" s="3"/>
    </row>
    <row r="775" spans="1:2" ht="15.75" customHeight="1">
      <c r="A775" s="1"/>
      <c r="B775" s="3"/>
    </row>
    <row r="776" spans="1:2" ht="15.75" customHeight="1">
      <c r="A776" s="1"/>
      <c r="B776" s="3"/>
    </row>
    <row r="777" spans="1:2" ht="15.75" customHeight="1">
      <c r="A777" s="1"/>
      <c r="B777" s="3"/>
    </row>
    <row r="778" spans="1:2" ht="15.75" customHeight="1">
      <c r="A778" s="1"/>
      <c r="B778" s="3"/>
    </row>
    <row r="779" spans="1:2" ht="15.75" customHeight="1">
      <c r="A779" s="1"/>
      <c r="B779" s="3"/>
    </row>
    <row r="780" spans="1:2" ht="15.75" customHeight="1">
      <c r="A780" s="1"/>
      <c r="B780" s="3"/>
    </row>
    <row r="781" spans="1:2" ht="15.75" customHeight="1">
      <c r="A781" s="1"/>
      <c r="B781" s="3"/>
    </row>
    <row r="782" spans="1:2" ht="15.75" customHeight="1">
      <c r="A782" s="1"/>
      <c r="B782" s="3"/>
    </row>
    <row r="783" spans="1:2" ht="15.75" customHeight="1">
      <c r="A783" s="1"/>
      <c r="B783" s="3"/>
    </row>
    <row r="784" spans="1:2" ht="15.75" customHeight="1">
      <c r="A784" s="1"/>
      <c r="B784" s="3"/>
    </row>
    <row r="785" spans="1:2" ht="15.75" customHeight="1">
      <c r="A785" s="1"/>
      <c r="B785" s="3"/>
    </row>
    <row r="786" spans="1:2" ht="15.75" customHeight="1">
      <c r="A786" s="1"/>
      <c r="B786" s="3"/>
    </row>
    <row r="787" spans="1:2" ht="15.75" customHeight="1">
      <c r="A787" s="1"/>
      <c r="B787" s="3"/>
    </row>
    <row r="788" spans="1:2" ht="15.75" customHeight="1">
      <c r="A788" s="1"/>
      <c r="B788" s="3"/>
    </row>
    <row r="789" spans="1:2" ht="15.75" customHeight="1">
      <c r="A789" s="1"/>
      <c r="B789" s="3"/>
    </row>
    <row r="790" spans="1:2" ht="15.75" customHeight="1">
      <c r="A790" s="1"/>
      <c r="B790" s="3"/>
    </row>
    <row r="791" spans="1:2" ht="15.75" customHeight="1">
      <c r="A791" s="1"/>
      <c r="B791" s="3"/>
    </row>
    <row r="792" spans="1:2" ht="15.75" customHeight="1">
      <c r="A792" s="1"/>
      <c r="B792" s="3"/>
    </row>
    <row r="793" spans="1:2" ht="15.75" customHeight="1">
      <c r="A793" s="1"/>
      <c r="B793" s="3"/>
    </row>
    <row r="794" spans="1:2" ht="15.75" customHeight="1">
      <c r="A794" s="1"/>
      <c r="B794" s="3"/>
    </row>
    <row r="795" spans="1:2" ht="15.75" customHeight="1">
      <c r="A795" s="1"/>
      <c r="B795" s="3"/>
    </row>
    <row r="796" spans="1:2" ht="15.75" customHeight="1">
      <c r="A796" s="1"/>
      <c r="B796" s="3"/>
    </row>
    <row r="797" spans="1:2" ht="15.75" customHeight="1">
      <c r="A797" s="1"/>
      <c r="B797" s="3"/>
    </row>
    <row r="798" spans="1:2" ht="15.75" customHeight="1">
      <c r="A798" s="1"/>
      <c r="B798" s="3"/>
    </row>
    <row r="799" spans="1:2" ht="15.75" customHeight="1">
      <c r="A799" s="1"/>
      <c r="B799" s="3"/>
    </row>
    <row r="800" spans="1:2" ht="15.75" customHeight="1">
      <c r="A800" s="1"/>
      <c r="B800" s="3"/>
    </row>
    <row r="801" spans="1:2" ht="15.75" customHeight="1">
      <c r="A801" s="1"/>
      <c r="B801" s="3"/>
    </row>
    <row r="802" spans="1:2" ht="15.75" customHeight="1">
      <c r="A802" s="1"/>
      <c r="B802" s="3"/>
    </row>
    <row r="803" spans="1:2" ht="15.75" customHeight="1">
      <c r="A803" s="1"/>
      <c r="B803" s="3"/>
    </row>
    <row r="804" spans="1:2" ht="15.75" customHeight="1">
      <c r="A804" s="1"/>
      <c r="B804" s="3"/>
    </row>
    <row r="805" spans="1:2" ht="15.75" customHeight="1">
      <c r="A805" s="1"/>
      <c r="B805" s="3"/>
    </row>
    <row r="806" spans="1:2" ht="15.75" customHeight="1">
      <c r="A806" s="1"/>
      <c r="B806" s="3"/>
    </row>
    <row r="807" spans="1:2" ht="15.75" customHeight="1">
      <c r="A807" s="1"/>
      <c r="B807" s="3"/>
    </row>
    <row r="808" spans="1:2" ht="15.75" customHeight="1">
      <c r="A808" s="1"/>
      <c r="B808" s="3"/>
    </row>
    <row r="809" spans="1:2" ht="15.75" customHeight="1">
      <c r="A809" s="1"/>
      <c r="B809" s="3"/>
    </row>
    <row r="810" spans="1:2" ht="15.75" customHeight="1">
      <c r="A810" s="1"/>
      <c r="B810" s="3"/>
    </row>
    <row r="811" spans="1:2" ht="15.75" customHeight="1">
      <c r="A811" s="1"/>
      <c r="B811" s="3"/>
    </row>
    <row r="812" spans="1:2" ht="15.75" customHeight="1">
      <c r="A812" s="1"/>
      <c r="B812" s="3"/>
    </row>
    <row r="813" spans="1:2" ht="15.75" customHeight="1">
      <c r="A813" s="1"/>
      <c r="B813" s="3"/>
    </row>
    <row r="814" spans="1:2" ht="15.75" customHeight="1">
      <c r="A814" s="1"/>
      <c r="B814" s="3"/>
    </row>
    <row r="815" spans="1:2" ht="15.75" customHeight="1">
      <c r="A815" s="1"/>
      <c r="B815" s="3"/>
    </row>
    <row r="816" spans="1:2" ht="15.75" customHeight="1">
      <c r="A816" s="1"/>
      <c r="B816" s="3"/>
    </row>
    <row r="817" spans="1:2" ht="15.75" customHeight="1">
      <c r="A817" s="1"/>
      <c r="B817" s="3"/>
    </row>
    <row r="818" spans="1:2" ht="15.75" customHeight="1">
      <c r="A818" s="1"/>
      <c r="B818" s="3"/>
    </row>
    <row r="819" spans="1:2" ht="15.75" customHeight="1">
      <c r="A819" s="1"/>
      <c r="B819" s="3"/>
    </row>
    <row r="820" spans="1:2" ht="15.75" customHeight="1">
      <c r="A820" s="1"/>
      <c r="B820" s="3"/>
    </row>
    <row r="821" spans="1:2" ht="15.75" customHeight="1">
      <c r="A821" s="1"/>
      <c r="B821" s="3"/>
    </row>
    <row r="822" spans="1:2" ht="15.75" customHeight="1">
      <c r="A822" s="1"/>
      <c r="B822" s="3"/>
    </row>
    <row r="823" spans="1:2" ht="15.75" customHeight="1">
      <c r="A823" s="1"/>
      <c r="B823" s="3"/>
    </row>
    <row r="824" spans="1:2" ht="15.75" customHeight="1">
      <c r="A824" s="1"/>
      <c r="B824" s="3"/>
    </row>
    <row r="825" spans="1:2" ht="15.75" customHeight="1">
      <c r="A825" s="1"/>
      <c r="B825" s="3"/>
    </row>
    <row r="826" spans="1:2" ht="15.75" customHeight="1">
      <c r="A826" s="1"/>
      <c r="B826" s="3"/>
    </row>
    <row r="827" spans="1:2" ht="15.75" customHeight="1">
      <c r="A827" s="1"/>
      <c r="B827" s="3"/>
    </row>
    <row r="828" spans="1:2" ht="15.75" customHeight="1">
      <c r="A828" s="1"/>
      <c r="B828" s="3"/>
    </row>
    <row r="829" spans="1:2" ht="15.75" customHeight="1">
      <c r="A829" s="1"/>
      <c r="B829" s="3"/>
    </row>
    <row r="830" spans="1:2" ht="15.75" customHeight="1">
      <c r="A830" s="1"/>
      <c r="B830" s="3"/>
    </row>
    <row r="831" spans="1:2" ht="15.75" customHeight="1">
      <c r="A831" s="1"/>
      <c r="B831" s="3"/>
    </row>
    <row r="832" spans="1:2" ht="15.75" customHeight="1">
      <c r="A832" s="1"/>
      <c r="B832" s="3"/>
    </row>
    <row r="833" spans="1:2" ht="15.75" customHeight="1">
      <c r="A833" s="1"/>
      <c r="B833" s="3"/>
    </row>
    <row r="834" spans="1:2" ht="15.75" customHeight="1">
      <c r="A834" s="1"/>
      <c r="B834" s="3"/>
    </row>
    <row r="835" spans="1:2" ht="15.75" customHeight="1">
      <c r="A835" s="1"/>
      <c r="B835" s="3"/>
    </row>
    <row r="836" spans="1:2" ht="15.75" customHeight="1">
      <c r="A836" s="1"/>
      <c r="B836" s="3"/>
    </row>
    <row r="837" spans="1:2" ht="15.75" customHeight="1">
      <c r="A837" s="1"/>
      <c r="B837" s="3"/>
    </row>
    <row r="838" spans="1:2" ht="15.75" customHeight="1">
      <c r="A838" s="1"/>
      <c r="B838" s="3"/>
    </row>
    <row r="839" spans="1:2" ht="15.75" customHeight="1">
      <c r="A839" s="1"/>
      <c r="B839" s="3"/>
    </row>
    <row r="840" spans="1:2" ht="15.75" customHeight="1">
      <c r="A840" s="1"/>
      <c r="B840" s="3"/>
    </row>
    <row r="841" spans="1:2" ht="15.75" customHeight="1">
      <c r="A841" s="1"/>
      <c r="B841" s="3"/>
    </row>
    <row r="842" spans="1:2" ht="15.75" customHeight="1">
      <c r="A842" s="1"/>
      <c r="B842" s="3"/>
    </row>
    <row r="843" spans="1:2" ht="15.75" customHeight="1">
      <c r="A843" s="1"/>
      <c r="B843" s="3"/>
    </row>
    <row r="844" spans="1:2" ht="15.75" customHeight="1">
      <c r="A844" s="1"/>
      <c r="B844" s="3"/>
    </row>
    <row r="845" spans="1:2" ht="15.75" customHeight="1">
      <c r="A845" s="1"/>
      <c r="B845" s="3"/>
    </row>
    <row r="846" spans="1:2" ht="15.75" customHeight="1">
      <c r="A846" s="1"/>
      <c r="B846" s="3"/>
    </row>
    <row r="847" spans="1:2" ht="15.75" customHeight="1">
      <c r="A847" s="1"/>
      <c r="B847" s="3"/>
    </row>
    <row r="848" spans="1:2" ht="15.75" customHeight="1">
      <c r="A848" s="1"/>
      <c r="B848" s="3"/>
    </row>
    <row r="849" spans="1:2" ht="15.75" customHeight="1">
      <c r="A849" s="1"/>
      <c r="B849" s="3"/>
    </row>
    <row r="850" spans="1:2" ht="15.75" customHeight="1">
      <c r="A850" s="1"/>
      <c r="B850" s="3"/>
    </row>
    <row r="851" spans="1:2" ht="15.75" customHeight="1">
      <c r="A851" s="1"/>
      <c r="B851" s="3"/>
    </row>
    <row r="852" spans="1:2" ht="15.75" customHeight="1">
      <c r="A852" s="1"/>
      <c r="B852" s="3"/>
    </row>
    <row r="853" spans="1:2" ht="15.75" customHeight="1">
      <c r="A853" s="1"/>
      <c r="B853" s="3"/>
    </row>
    <row r="854" spans="1:2" ht="15.75" customHeight="1">
      <c r="A854" s="1"/>
      <c r="B854" s="3"/>
    </row>
    <row r="855" spans="1:2" ht="15.75" customHeight="1">
      <c r="A855" s="1"/>
      <c r="B855" s="3"/>
    </row>
    <row r="856" spans="1:2" ht="15.75" customHeight="1">
      <c r="A856" s="1"/>
      <c r="B856" s="3"/>
    </row>
    <row r="857" spans="1:2" ht="15.75" customHeight="1">
      <c r="A857" s="1"/>
      <c r="B857" s="3"/>
    </row>
    <row r="858" spans="1:2" ht="15.75" customHeight="1">
      <c r="A858" s="1"/>
      <c r="B858" s="3"/>
    </row>
    <row r="859" spans="1:2" ht="15.75" customHeight="1">
      <c r="A859" s="1"/>
      <c r="B859" s="3"/>
    </row>
    <row r="860" spans="1:2" ht="15.75" customHeight="1">
      <c r="A860" s="1"/>
      <c r="B860" s="3"/>
    </row>
    <row r="861" spans="1:2" ht="15.75" customHeight="1">
      <c r="A861" s="1"/>
      <c r="B861" s="3"/>
    </row>
    <row r="862" spans="1:2" ht="15.75" customHeight="1">
      <c r="A862" s="1"/>
      <c r="B862" s="3"/>
    </row>
    <row r="863" spans="1:2" ht="15.75" customHeight="1">
      <c r="A863" s="1"/>
      <c r="B863" s="3"/>
    </row>
    <row r="864" spans="1:2" ht="15.75" customHeight="1">
      <c r="A864" s="1"/>
      <c r="B864" s="3"/>
    </row>
    <row r="865" spans="1:2" ht="15.75" customHeight="1">
      <c r="A865" s="1"/>
      <c r="B865" s="3"/>
    </row>
    <row r="866" spans="1:2" ht="15.75" customHeight="1">
      <c r="A866" s="1"/>
      <c r="B866" s="3"/>
    </row>
    <row r="867" spans="1:2" ht="15.75" customHeight="1">
      <c r="A867" s="1"/>
      <c r="B867" s="3"/>
    </row>
    <row r="868" spans="1:2" ht="15.75" customHeight="1">
      <c r="A868" s="1"/>
      <c r="B868" s="3"/>
    </row>
    <row r="869" spans="1:2" ht="15.75" customHeight="1">
      <c r="A869" s="1"/>
      <c r="B869" s="3"/>
    </row>
    <row r="870" spans="1:2" ht="15.75" customHeight="1">
      <c r="A870" s="1"/>
      <c r="B870" s="3"/>
    </row>
    <row r="871" spans="1:2" ht="15.75" customHeight="1">
      <c r="A871" s="1"/>
      <c r="B871" s="3"/>
    </row>
    <row r="872" spans="1:2" ht="15.75" customHeight="1">
      <c r="A872" s="1"/>
      <c r="B872" s="3"/>
    </row>
    <row r="873" spans="1:2" ht="15.75" customHeight="1">
      <c r="A873" s="1"/>
      <c r="B873" s="3"/>
    </row>
    <row r="874" spans="1:2" ht="15.75" customHeight="1">
      <c r="A874" s="1"/>
      <c r="B874" s="3"/>
    </row>
    <row r="875" spans="1:2" ht="15.75" customHeight="1">
      <c r="A875" s="1"/>
      <c r="B875" s="3"/>
    </row>
    <row r="876" spans="1:2" ht="15.75" customHeight="1">
      <c r="A876" s="1"/>
      <c r="B876" s="3"/>
    </row>
    <row r="877" spans="1:2" ht="15.75" customHeight="1">
      <c r="A877" s="1"/>
      <c r="B877" s="3"/>
    </row>
    <row r="878" spans="1:2" ht="15.75" customHeight="1">
      <c r="A878" s="1"/>
      <c r="B878" s="3"/>
    </row>
    <row r="879" spans="1:2" ht="15.75" customHeight="1">
      <c r="A879" s="1"/>
      <c r="B879" s="3"/>
    </row>
    <row r="880" spans="1:2" ht="15.75" customHeight="1">
      <c r="A880" s="1"/>
      <c r="B880" s="3"/>
    </row>
    <row r="881" spans="1:2" ht="15.75" customHeight="1">
      <c r="A881" s="1"/>
      <c r="B881" s="3"/>
    </row>
    <row r="882" spans="1:2" ht="15.75" customHeight="1">
      <c r="A882" s="1"/>
      <c r="B882" s="3"/>
    </row>
    <row r="883" spans="1:2" ht="15.75" customHeight="1">
      <c r="A883" s="1"/>
      <c r="B883" s="3"/>
    </row>
    <row r="884" spans="1:2" ht="15.75" customHeight="1">
      <c r="A884" s="1"/>
      <c r="B884" s="3"/>
    </row>
    <row r="885" spans="1:2" ht="15.75" customHeight="1">
      <c r="A885" s="1"/>
      <c r="B885" s="3"/>
    </row>
    <row r="886" spans="1:2" ht="15.75" customHeight="1">
      <c r="A886" s="1"/>
      <c r="B886" s="3"/>
    </row>
    <row r="887" spans="1:2" ht="15.75" customHeight="1">
      <c r="A887" s="1"/>
      <c r="B887" s="3"/>
    </row>
    <row r="888" spans="1:2" ht="15.75" customHeight="1">
      <c r="A888" s="1"/>
      <c r="B888" s="3"/>
    </row>
    <row r="889" spans="1:2" ht="15.75" customHeight="1">
      <c r="A889" s="1"/>
      <c r="B889" s="3"/>
    </row>
    <row r="890" spans="1:2" ht="15.75" customHeight="1">
      <c r="A890" s="1"/>
      <c r="B890" s="3"/>
    </row>
    <row r="891" spans="1:2" ht="15.75" customHeight="1">
      <c r="A891" s="1"/>
      <c r="B891" s="3"/>
    </row>
    <row r="892" spans="1:2" ht="15.75" customHeight="1">
      <c r="A892" s="1"/>
      <c r="B892" s="3"/>
    </row>
    <row r="893" spans="1:2" ht="15.75" customHeight="1">
      <c r="A893" s="1"/>
      <c r="B893" s="3"/>
    </row>
    <row r="894" spans="1:2" ht="15.75" customHeight="1">
      <c r="A894" s="1"/>
      <c r="B894" s="3"/>
    </row>
    <row r="895" spans="1:2" ht="15.75" customHeight="1">
      <c r="A895" s="1"/>
      <c r="B895" s="3"/>
    </row>
    <row r="896" spans="1:2" ht="15.75" customHeight="1">
      <c r="A896" s="1"/>
      <c r="B896" s="3"/>
    </row>
    <row r="897" spans="1:2" ht="15.75" customHeight="1">
      <c r="A897" s="1"/>
      <c r="B897" s="3"/>
    </row>
    <row r="898" spans="1:2" ht="15.75" customHeight="1">
      <c r="A898" s="1"/>
      <c r="B898" s="3"/>
    </row>
    <row r="899" spans="1:2" ht="15.75" customHeight="1">
      <c r="A899" s="1"/>
      <c r="B899" s="3"/>
    </row>
    <row r="900" spans="1:2" ht="15.75" customHeight="1">
      <c r="A900" s="1"/>
      <c r="B900" s="3"/>
    </row>
    <row r="901" spans="1:2" ht="15.75" customHeight="1">
      <c r="A901" s="1"/>
      <c r="B901" s="3"/>
    </row>
    <row r="902" spans="1:2" ht="15.75" customHeight="1">
      <c r="A902" s="1"/>
      <c r="B902" s="3"/>
    </row>
    <row r="903" spans="1:2" ht="15.75" customHeight="1">
      <c r="A903" s="1"/>
      <c r="B903" s="3"/>
    </row>
    <row r="904" spans="1:2" ht="15.75" customHeight="1">
      <c r="A904" s="1"/>
      <c r="B904" s="3"/>
    </row>
    <row r="905" spans="1:2" ht="15.75" customHeight="1">
      <c r="A905" s="1"/>
      <c r="B905" s="3"/>
    </row>
    <row r="906" spans="1:2" ht="15.75" customHeight="1">
      <c r="A906" s="1"/>
      <c r="B906" s="3"/>
    </row>
    <row r="907" spans="1:2" ht="15.75" customHeight="1">
      <c r="A907" s="1"/>
      <c r="B907" s="3"/>
    </row>
    <row r="908" spans="1:2" ht="15.75" customHeight="1">
      <c r="A908" s="1"/>
      <c r="B908" s="3"/>
    </row>
    <row r="909" spans="1:2" ht="15.75" customHeight="1">
      <c r="A909" s="1"/>
      <c r="B909" s="3"/>
    </row>
    <row r="910" spans="1:2" ht="15.75" customHeight="1">
      <c r="A910" s="1"/>
      <c r="B910" s="3"/>
    </row>
    <row r="911" spans="1:2" ht="15.75" customHeight="1">
      <c r="A911" s="1"/>
      <c r="B911" s="3"/>
    </row>
    <row r="912" spans="1:2" ht="15.75" customHeight="1">
      <c r="A912" s="1"/>
      <c r="B912" s="3"/>
    </row>
    <row r="913" spans="1:2" ht="15.75" customHeight="1">
      <c r="A913" s="1"/>
      <c r="B913" s="3"/>
    </row>
    <row r="914" spans="1:2" ht="15.75" customHeight="1">
      <c r="A914" s="1"/>
      <c r="B914" s="3"/>
    </row>
    <row r="915" spans="1:2" ht="15.75" customHeight="1">
      <c r="A915" s="1"/>
      <c r="B915" s="3"/>
    </row>
    <row r="916" spans="1:2" ht="15.75" customHeight="1">
      <c r="A916" s="1"/>
      <c r="B916" s="3"/>
    </row>
    <row r="917" spans="1:2" ht="15.75" customHeight="1">
      <c r="A917" s="1"/>
      <c r="B917" s="3"/>
    </row>
    <row r="918" spans="1:2" ht="15.75" customHeight="1">
      <c r="A918" s="1"/>
      <c r="B918" s="3"/>
    </row>
    <row r="919" spans="1:2" ht="15.75" customHeight="1">
      <c r="A919" s="1"/>
      <c r="B919" s="3"/>
    </row>
    <row r="920" spans="1:2" ht="15.75" customHeight="1">
      <c r="A920" s="1"/>
      <c r="B920" s="3"/>
    </row>
    <row r="921" spans="1:2" ht="15.75" customHeight="1">
      <c r="A921" s="1"/>
      <c r="B921" s="3"/>
    </row>
    <row r="922" spans="1:2" ht="15.75" customHeight="1">
      <c r="A922" s="1"/>
      <c r="B922" s="3"/>
    </row>
    <row r="923" spans="1:2" ht="15.75" customHeight="1">
      <c r="A923" s="1"/>
      <c r="B923" s="3"/>
    </row>
    <row r="924" spans="1:2" ht="15.75" customHeight="1">
      <c r="A924" s="1"/>
      <c r="B924" s="3"/>
    </row>
    <row r="925" spans="1:2" ht="15.75" customHeight="1">
      <c r="A925" s="1"/>
      <c r="B925" s="3"/>
    </row>
    <row r="926" spans="1:2" ht="15.75" customHeight="1">
      <c r="A926" s="1"/>
      <c r="B926" s="3"/>
    </row>
    <row r="927" spans="1:2" ht="15.75" customHeight="1">
      <c r="A927" s="1"/>
      <c r="B927" s="3"/>
    </row>
    <row r="928" spans="1:2" ht="15.75" customHeight="1">
      <c r="A928" s="1"/>
      <c r="B928" s="3"/>
    </row>
    <row r="929" spans="1:2" ht="15.75" customHeight="1">
      <c r="A929" s="1"/>
      <c r="B929" s="3"/>
    </row>
    <row r="930" spans="1:2" ht="15.75" customHeight="1">
      <c r="A930" s="1"/>
      <c r="B930" s="3"/>
    </row>
    <row r="931" spans="1:2" ht="15.75" customHeight="1">
      <c r="A931" s="1"/>
      <c r="B931" s="3"/>
    </row>
    <row r="932" spans="1:2" ht="15.75" customHeight="1">
      <c r="A932" s="1"/>
      <c r="B932" s="3"/>
    </row>
    <row r="933" spans="1:2" ht="15.75" customHeight="1">
      <c r="A933" s="1"/>
      <c r="B933" s="3"/>
    </row>
    <row r="934" spans="1:2" ht="15.75" customHeight="1">
      <c r="A934" s="1"/>
      <c r="B934" s="3"/>
    </row>
    <row r="935" spans="1:2" ht="15.75" customHeight="1">
      <c r="A935" s="1"/>
      <c r="B935" s="3"/>
    </row>
    <row r="936" spans="1:2" ht="15.75" customHeight="1">
      <c r="A936" s="1"/>
      <c r="B936" s="3"/>
    </row>
    <row r="937" spans="1:2" ht="15.75" customHeight="1">
      <c r="A937" s="1"/>
      <c r="B937" s="3"/>
    </row>
    <row r="938" spans="1:2" ht="15.75" customHeight="1">
      <c r="A938" s="1"/>
      <c r="B938" s="3"/>
    </row>
    <row r="939" spans="1:2" ht="15.75" customHeight="1">
      <c r="A939" s="1"/>
      <c r="B939" s="3"/>
    </row>
    <row r="940" spans="1:2" ht="15.75" customHeight="1">
      <c r="A940" s="1"/>
      <c r="B940" s="3"/>
    </row>
    <row r="941" spans="1:2" ht="15.75" customHeight="1">
      <c r="A941" s="1"/>
      <c r="B941" s="3"/>
    </row>
    <row r="942" spans="1:2" ht="15.75" customHeight="1">
      <c r="A942" s="1"/>
      <c r="B942" s="3"/>
    </row>
    <row r="943" spans="1:2" ht="15.75" customHeight="1">
      <c r="A943" s="1"/>
      <c r="B943" s="3"/>
    </row>
    <row r="944" spans="1:2" ht="15.75" customHeight="1">
      <c r="A944" s="1"/>
      <c r="B944" s="3"/>
    </row>
    <row r="945" spans="1:2" ht="15.75" customHeight="1">
      <c r="A945" s="1"/>
      <c r="B945" s="3"/>
    </row>
    <row r="946" spans="1:2" ht="15.75" customHeight="1">
      <c r="A946" s="1"/>
      <c r="B946" s="3"/>
    </row>
    <row r="947" spans="1:2" ht="15.75" customHeight="1">
      <c r="A947" s="1"/>
      <c r="B947" s="3"/>
    </row>
    <row r="948" spans="1:2" ht="15.75" customHeight="1">
      <c r="A948" s="1"/>
      <c r="B948" s="3"/>
    </row>
    <row r="949" spans="1:2" ht="15.75" customHeight="1">
      <c r="A949" s="1"/>
      <c r="B949" s="3"/>
    </row>
    <row r="950" spans="1:2" ht="15.75" customHeight="1">
      <c r="A950" s="1"/>
      <c r="B950" s="3"/>
    </row>
    <row r="951" spans="1:2" ht="15.75" customHeight="1">
      <c r="A951" s="1"/>
      <c r="B951" s="3"/>
    </row>
    <row r="952" spans="1:2" ht="15.75" customHeight="1">
      <c r="A952" s="1"/>
      <c r="B952" s="3"/>
    </row>
    <row r="953" spans="1:2" ht="15.75" customHeight="1">
      <c r="A953" s="1"/>
      <c r="B953" s="3"/>
    </row>
    <row r="954" spans="1:2" ht="15.75" customHeight="1">
      <c r="A954" s="1"/>
      <c r="B954" s="3"/>
    </row>
    <row r="955" spans="1:2" ht="15.75" customHeight="1">
      <c r="A955" s="1"/>
      <c r="B955" s="3"/>
    </row>
    <row r="956" spans="1:2" ht="15.75" customHeight="1">
      <c r="A956" s="1"/>
      <c r="B956" s="3"/>
    </row>
    <row r="957" spans="1:2" ht="15.75" customHeight="1">
      <c r="A957" s="1"/>
      <c r="B957" s="3"/>
    </row>
    <row r="958" spans="1:2" ht="15.75" customHeight="1">
      <c r="A958" s="1"/>
      <c r="B958" s="3"/>
    </row>
    <row r="959" spans="1:2" ht="15.75" customHeight="1">
      <c r="A959" s="1"/>
      <c r="B959" s="3"/>
    </row>
    <row r="960" spans="1:2" ht="15.75" customHeight="1">
      <c r="A960" s="1"/>
      <c r="B960" s="3"/>
    </row>
    <row r="961" spans="1:2" ht="15.75" customHeight="1">
      <c r="A961" s="1"/>
      <c r="B961" s="3"/>
    </row>
    <row r="962" spans="1:2" ht="15.75" customHeight="1">
      <c r="A962" s="1"/>
      <c r="B962" s="3"/>
    </row>
    <row r="963" spans="1:2" ht="15.75" customHeight="1">
      <c r="A963" s="1"/>
      <c r="B963" s="3"/>
    </row>
    <row r="964" spans="1:2" ht="15.75" customHeight="1">
      <c r="A964" s="1"/>
      <c r="B964" s="3"/>
    </row>
    <row r="965" spans="1:2" ht="15.75" customHeight="1">
      <c r="A965" s="1"/>
      <c r="B965" s="3"/>
    </row>
    <row r="966" spans="1:2" ht="15.75" customHeight="1">
      <c r="A966" s="1"/>
      <c r="B966" s="3"/>
    </row>
    <row r="967" spans="1:2" ht="15.75" customHeight="1">
      <c r="A967" s="1"/>
      <c r="B967" s="3"/>
    </row>
    <row r="968" spans="1:2" ht="15.75" customHeight="1">
      <c r="A968" s="1"/>
      <c r="B968" s="3"/>
    </row>
    <row r="969" spans="1:2" ht="15.75" customHeight="1">
      <c r="A969" s="1"/>
      <c r="B969" s="3"/>
    </row>
    <row r="970" spans="1:2" ht="15.75" customHeight="1">
      <c r="A970" s="1"/>
      <c r="B970" s="3"/>
    </row>
    <row r="971" spans="1:2" ht="14.5">
      <c r="B971" s="3"/>
    </row>
    <row r="972" spans="1:2" ht="14.5">
      <c r="B972" s="3"/>
    </row>
    <row r="973" spans="1:2" ht="14.5">
      <c r="B973" s="3"/>
    </row>
    <row r="974" spans="1:2" ht="14.5">
      <c r="B974" s="3"/>
    </row>
    <row r="975" spans="1:2" ht="14.5">
      <c r="B975" s="3"/>
    </row>
    <row r="976" spans="1:2" ht="14.5">
      <c r="B976" s="3"/>
    </row>
    <row r="977" spans="2:2" ht="14.5">
      <c r="B977" s="3"/>
    </row>
    <row r="978" spans="2:2" ht="14.5">
      <c r="B978" s="3"/>
    </row>
    <row r="979" spans="2:2" ht="14.5">
      <c r="B979" s="3"/>
    </row>
    <row r="980" spans="2:2" ht="14.5">
      <c r="B980" s="3"/>
    </row>
    <row r="981" spans="2:2" ht="14.5">
      <c r="B981" s="3"/>
    </row>
    <row r="982" spans="2:2" ht="14.5">
      <c r="B982" s="3"/>
    </row>
    <row r="983" spans="2:2" ht="14.5">
      <c r="B983" s="3"/>
    </row>
    <row r="984" spans="2:2" ht="14.5">
      <c r="B984" s="3"/>
    </row>
    <row r="985" spans="2:2" ht="14.5">
      <c r="B985" s="3"/>
    </row>
    <row r="986" spans="2:2" ht="14.5">
      <c r="B986" s="3"/>
    </row>
    <row r="987" spans="2:2" ht="14.5">
      <c r="B987" s="3"/>
    </row>
    <row r="988" spans="2:2" ht="14.5">
      <c r="B988" s="3"/>
    </row>
    <row r="989" spans="2:2" ht="14.5">
      <c r="B989" s="3"/>
    </row>
    <row r="990" spans="2:2" ht="14.5">
      <c r="B990" s="3"/>
    </row>
    <row r="991" spans="2:2" ht="14.5">
      <c r="B991" s="3"/>
    </row>
    <row r="992" spans="2:2" ht="14.5">
      <c r="B992" s="3"/>
    </row>
    <row r="993" spans="2:2" ht="14.5">
      <c r="B993" s="3"/>
    </row>
    <row r="994" spans="2:2" ht="14.5">
      <c r="B994" s="3"/>
    </row>
    <row r="995" spans="2:2" ht="14.5">
      <c r="B995" s="3"/>
    </row>
    <row r="996" spans="2:2" ht="14.5">
      <c r="B996" s="3"/>
    </row>
  </sheetData>
  <hyperlinks>
    <hyperlink ref="B119" r:id="rId1" xr:uid="{00000000-0004-0000-0000-000000000000}"/>
    <hyperlink ref="B151" r:id="rId2" xr:uid="{00000000-0004-0000-0000-000001000000}"/>
    <hyperlink ref="B155" r:id="rId3" xr:uid="{00000000-0004-0000-0000-000002000000}"/>
  </hyperlinks>
  <pageMargins left="0.7" right="0.7" top="0.75" bottom="0.75" header="0" footer="0"/>
  <pageSetup paperSize="9" orientation="portrait"/>
  <drawing r:id="rId4"/>
  <extLst>
    <ext xmlns:x14="http://schemas.microsoft.com/office/spreadsheetml/2009/9/main" uri="{CCE6A557-97BC-4b89-ADB6-D9C93CAAB3DF}">
      <x14:dataValidations xmlns:xm="http://schemas.microsoft.com/office/excel/2006/main" count="18">
        <x14:dataValidation type="list" allowBlank="1" showInputMessage="1" showErrorMessage="1" prompt="Kliimamuutuste mõju -    " xr:uid="{00000000-0002-0000-0000-000000000000}">
          <x14:formula1>
            <xm:f>Data!$A$34:$A$36</xm:f>
          </x14:formula1>
          <xm:sqref>B113</xm:sqref>
        </x14:dataValidation>
        <x14:dataValidation type="list" allowBlank="1" showInputMessage="1" showErrorMessage="1" prompt="Usaldusväärsus -  " xr:uid="{00000000-0002-0000-0000-000001000000}">
          <x14:formula1>
            <xm:f>Data!$A$13:$A$16</xm:f>
          </x14:formula1>
          <xm:sqref>G102:J105</xm:sqref>
        </x14:dataValidation>
        <x14:dataValidation type="list" allowBlank="1" showInputMessage="1" showErrorMessage="1" prompt="Valdkond -   " xr:uid="{00000000-0002-0000-0000-000002000000}">
          <x14:formula1>
            <xm:f>Data!$L$3:$L$7</xm:f>
          </x14:formula1>
          <xm:sqref>B43</xm:sqref>
        </x14:dataValidation>
        <x14:dataValidation type="list" allowBlank="1" showInputMessage="1" showErrorMessage="1" prompt="Võrdlus eelmise hindamisega -  " xr:uid="{00000000-0002-0000-0000-000003000000}">
          <x14:formula1>
            <xm:f>Data!$A$6:$A$9</xm:f>
          </x14:formula1>
          <xm:sqref>F102:F105</xm:sqref>
        </x14:dataValidation>
        <x14:dataValidation type="list" allowBlank="1" showInputMessage="1" showErrorMessage="1" prompt="Rahvusvaheline tüüp -   " xr:uid="{00000000-0002-0000-0000-000004000000}">
          <x14:formula1>
            <xm:f>Data!$C$3:$C$8</xm:f>
          </x14:formula1>
          <xm:sqref>B28</xm:sqref>
        </x14:dataValidation>
        <x14:dataValidation type="list" allowBlank="1" showInputMessage="1" showErrorMessage="1" prompt="Teemavaldkond -  " xr:uid="{00000000-0002-0000-0000-000005000000}">
          <x14:formula1>
            <xm:f>Data!$BM$3:$BM$126</xm:f>
          </x14:formula1>
          <xm:sqref>B65:B66</xm:sqref>
        </x14:dataValidation>
        <x14:dataValidation type="list" allowBlank="1" showInputMessage="1" showErrorMessage="1" prompt="Hinnang hetkeseisule -  " xr:uid="{00000000-0002-0000-0000-000006000000}">
          <x14:formula1>
            <xm:f>Data!$A$20:$A$25</xm:f>
          </x14:formula1>
          <xm:sqref>E102:E105</xm:sqref>
        </x14:dataValidation>
        <x14:dataValidation type="list" allowBlank="1" showInputMessage="1" showErrorMessage="1" prompt="Kriteerium -  " xr:uid="{00000000-0002-0000-0000-000007000000}">
          <x14:formula1>
            <xm:f>Data!$N$3:$N$45</xm:f>
          </x14:formula1>
          <xm:sqref>B46</xm:sqref>
        </x14:dataValidation>
        <x14:dataValidation type="list" allowBlank="1" showInputMessage="1" showErrorMessage="1" prompt="Raporteerimismetoodika -   " xr:uid="{00000000-0002-0000-0000-000008000000}">
          <x14:formula1>
            <xm:f>Data!$CO$3:$CO$7</xm:f>
          </x14:formula1>
          <xm:sqref>B31</xm:sqref>
        </x14:dataValidation>
        <x14:dataValidation type="list" allowBlank="1" showInputMessage="1" showErrorMessage="1" prompt="Hindamisühik -  " xr:uid="{00000000-0002-0000-0000-000009000000}">
          <x14:formula1>
            <xm:f>Data!$AP$3:$AP$37</xm:f>
          </x14:formula1>
          <xm:sqref>B92</xm:sqref>
        </x14:dataValidation>
        <x14:dataValidation type="list" allowBlank="1" showInputMessage="1" showErrorMessage="1" prompt="Indikaatori päritolu -  " xr:uid="{00000000-0002-0000-0000-00000A000000}">
          <x14:formula1>
            <xm:f>Data!$G$3:$G$12</xm:f>
          </x14:formula1>
          <xm:sqref>B34</xm:sqref>
        </x14:dataValidation>
        <x14:dataValidation type="list" allowBlank="1" showInputMessage="1" showErrorMessage="1" prompt="Kliimamuutuste mõju -   " xr:uid="{00000000-0002-0000-0000-00000B000000}">
          <x14:formula1>
            <xm:f>Data!$A$38:$A$40</xm:f>
          </x14:formula1>
          <xm:sqref>B111</xm:sqref>
        </x14:dataValidation>
        <x14:dataValidation type="list" allowBlank="1" showInputMessage="1" showErrorMessage="1" prompt="JAH/EI -   " xr:uid="{00000000-0002-0000-0000-00000C000000}">
          <x14:formula1>
            <xm:f>Data!$A$2:$A$3</xm:f>
          </x14:formula1>
          <xm:sqref>B10</xm:sqref>
        </x14:dataValidation>
        <x14:dataValidation type="list" allowBlank="1" showInputMessage="1" showErrorMessage="1" prompt="Kliimamuutuste mõju -   " xr:uid="{00000000-0002-0000-0000-00000D000000}">
          <x14:formula1>
            <xm:f>Data!$A$29:$A$32</xm:f>
          </x14:formula1>
          <xm:sqref>B115</xm:sqref>
        </x14:dataValidation>
        <x14:dataValidation type="list" allowBlank="1" showInputMessage="1" showErrorMessage="1" prompt="Teemavaldkonna hindamise element -  " xr:uid="{00000000-0002-0000-0000-00000E000000}">
          <x14:formula1>
            <xm:f>Data!$CE$3:$CE$37</xm:f>
          </x14:formula1>
          <xm:sqref>B75</xm:sqref>
        </x14:dataValidation>
        <x14:dataValidation type="list" allowBlank="1" showInputMessage="1" showErrorMessage="1" prompt="Parameeter -  " xr:uid="{00000000-0002-0000-0000-00000F000000}">
          <x14:formula1>
            <xm:f>Data!$AK$3:$AK$46</xm:f>
          </x14:formula1>
          <xm:sqref>B81:B83</xm:sqref>
        </x14:dataValidation>
        <x14:dataValidation type="list" allowBlank="1" showInputMessage="1" showErrorMessage="1" prompt="Vali survetegur -  " xr:uid="{00000000-0002-0000-0000-000010000000}">
          <x14:formula1>
            <xm:f>Data!$AU$3:$AU$33</xm:f>
          </x14:formula1>
          <xm:sqref>B72</xm:sqref>
        </x14:dataValidation>
        <x14:dataValidation type="list" allowBlank="1" showInputMessage="1" showErrorMessage="1" prompt="Hindamisüksus -  " xr:uid="{00000000-0002-0000-0000-000011000000}">
          <x14:formula1>
            <xm:f>Data!$AS$3:$AS$38</xm:f>
          </x14:formula1>
          <xm:sqref>B102:B105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5:Z1000"/>
  <sheetViews>
    <sheetView workbookViewId="0"/>
  </sheetViews>
  <sheetFormatPr defaultColWidth="14.453125" defaultRowHeight="15" customHeight="1"/>
  <cols>
    <col min="1" max="1" width="19.453125" customWidth="1"/>
    <col min="2" max="2" width="29" customWidth="1"/>
    <col min="3" max="3" width="52.08984375" customWidth="1"/>
    <col min="4" max="4" width="8.81640625" customWidth="1"/>
    <col min="5" max="5" width="20" customWidth="1"/>
    <col min="6" max="7" width="8.81640625" customWidth="1"/>
    <col min="8" max="8" width="65" customWidth="1"/>
    <col min="9" max="9" width="56.81640625" customWidth="1"/>
    <col min="10" max="10" width="8.81640625" customWidth="1"/>
    <col min="11" max="11" width="24.7265625" customWidth="1"/>
    <col min="12" max="12" width="74.08984375" customWidth="1"/>
    <col min="13" max="13" width="37.453125" customWidth="1"/>
    <col min="14" max="14" width="23" customWidth="1"/>
    <col min="15" max="15" width="8.81640625" customWidth="1"/>
    <col min="16" max="16" width="15.26953125" customWidth="1"/>
    <col min="17" max="17" width="42.08984375" customWidth="1"/>
    <col min="18" max="18" width="8.81640625" customWidth="1"/>
    <col min="19" max="19" width="17.81640625" customWidth="1"/>
    <col min="20" max="20" width="86.453125" customWidth="1"/>
    <col min="21" max="21" width="8.81640625" customWidth="1"/>
    <col min="22" max="22" width="19.26953125" customWidth="1"/>
    <col min="23" max="23" width="25.7265625" customWidth="1"/>
    <col min="24" max="24" width="48.81640625" customWidth="1"/>
    <col min="25" max="25" width="51.08984375" customWidth="1"/>
    <col min="26" max="26" width="154.7265625" customWidth="1"/>
  </cols>
  <sheetData>
    <row r="5" spans="1:26" ht="14.5">
      <c r="A5" s="65" t="s">
        <v>157</v>
      </c>
      <c r="D5" s="65" t="s">
        <v>158</v>
      </c>
      <c r="G5" s="65" t="s">
        <v>159</v>
      </c>
      <c r="K5" s="65" t="s">
        <v>160</v>
      </c>
      <c r="P5" s="65" t="s">
        <v>161</v>
      </c>
      <c r="S5" s="65" t="s">
        <v>162</v>
      </c>
      <c r="V5" s="65" t="s">
        <v>163</v>
      </c>
    </row>
    <row r="7" spans="1:26" ht="14.5">
      <c r="A7" s="66" t="s">
        <v>164</v>
      </c>
      <c r="B7" s="67" t="s">
        <v>165</v>
      </c>
      <c r="D7" s="67" t="s">
        <v>166</v>
      </c>
      <c r="E7" s="67" t="s">
        <v>167</v>
      </c>
      <c r="G7" s="68" t="s">
        <v>168</v>
      </c>
      <c r="H7" s="68" t="s">
        <v>169</v>
      </c>
      <c r="I7" s="69" t="s">
        <v>170</v>
      </c>
      <c r="K7" s="70" t="s">
        <v>171</v>
      </c>
      <c r="P7" s="71" t="s">
        <v>172</v>
      </c>
      <c r="Q7" s="71" t="s">
        <v>173</v>
      </c>
      <c r="S7" s="71" t="s">
        <v>174</v>
      </c>
      <c r="T7" s="72" t="s">
        <v>175</v>
      </c>
      <c r="V7" s="73" t="s">
        <v>176</v>
      </c>
      <c r="W7" s="73" t="s">
        <v>177</v>
      </c>
      <c r="X7" s="73" t="s">
        <v>178</v>
      </c>
      <c r="Y7" s="73" t="s">
        <v>179</v>
      </c>
      <c r="Z7" s="73" t="s">
        <v>180</v>
      </c>
    </row>
    <row r="8" spans="1:26" ht="14.5">
      <c r="A8" s="66" t="s">
        <v>181</v>
      </c>
      <c r="B8" s="67" t="s">
        <v>182</v>
      </c>
      <c r="D8" s="67" t="s">
        <v>183</v>
      </c>
      <c r="E8" s="67" t="s">
        <v>184</v>
      </c>
      <c r="G8" s="68" t="s">
        <v>47</v>
      </c>
      <c r="H8" s="68" t="s">
        <v>185</v>
      </c>
      <c r="I8" s="69" t="s">
        <v>186</v>
      </c>
      <c r="K8" s="70" t="s">
        <v>187</v>
      </c>
      <c r="P8" s="71" t="s">
        <v>188</v>
      </c>
      <c r="Q8" s="71" t="s">
        <v>189</v>
      </c>
      <c r="S8" s="71" t="s">
        <v>190</v>
      </c>
      <c r="T8" s="72" t="s">
        <v>191</v>
      </c>
      <c r="V8" s="74" t="s">
        <v>192</v>
      </c>
      <c r="W8" s="74" t="s">
        <v>193</v>
      </c>
      <c r="X8" s="74" t="s">
        <v>194</v>
      </c>
      <c r="Y8" s="74" t="s">
        <v>195</v>
      </c>
      <c r="Z8" s="74" t="s">
        <v>196</v>
      </c>
    </row>
    <row r="9" spans="1:26" ht="14.5">
      <c r="A9" s="66" t="s">
        <v>197</v>
      </c>
      <c r="B9" s="67" t="s">
        <v>198</v>
      </c>
      <c r="D9" s="67" t="s">
        <v>41</v>
      </c>
      <c r="E9" s="67" t="s">
        <v>199</v>
      </c>
      <c r="G9" s="68" t="s">
        <v>200</v>
      </c>
      <c r="H9" s="68" t="s">
        <v>201</v>
      </c>
      <c r="I9" s="69" t="s">
        <v>202</v>
      </c>
      <c r="K9" s="70" t="s">
        <v>203</v>
      </c>
      <c r="P9" s="71" t="s">
        <v>204</v>
      </c>
      <c r="Q9" s="71" t="s">
        <v>205</v>
      </c>
      <c r="S9" s="71" t="s">
        <v>206</v>
      </c>
      <c r="T9" s="72" t="s">
        <v>207</v>
      </c>
      <c r="V9" s="74" t="s">
        <v>208</v>
      </c>
      <c r="W9" s="74" t="s">
        <v>209</v>
      </c>
      <c r="X9" s="74" t="s">
        <v>210</v>
      </c>
      <c r="Y9" s="74" t="s">
        <v>211</v>
      </c>
      <c r="Z9" s="74" t="s">
        <v>212</v>
      </c>
    </row>
    <row r="10" spans="1:26" ht="14.5">
      <c r="A10" s="66" t="s">
        <v>213</v>
      </c>
      <c r="B10" s="67" t="s">
        <v>214</v>
      </c>
      <c r="D10" s="67" t="s">
        <v>215</v>
      </c>
      <c r="E10" s="67" t="s">
        <v>216</v>
      </c>
      <c r="G10" s="68" t="s">
        <v>217</v>
      </c>
      <c r="H10" s="68" t="s">
        <v>218</v>
      </c>
      <c r="I10" s="69" t="s">
        <v>219</v>
      </c>
      <c r="K10" s="70" t="s">
        <v>220</v>
      </c>
      <c r="P10" s="71" t="s">
        <v>221</v>
      </c>
      <c r="Q10" s="71" t="s">
        <v>222</v>
      </c>
      <c r="S10" s="71" t="s">
        <v>223</v>
      </c>
      <c r="T10" s="72" t="s">
        <v>224</v>
      </c>
      <c r="V10" s="74" t="s">
        <v>225</v>
      </c>
      <c r="W10" s="74" t="s">
        <v>226</v>
      </c>
      <c r="X10" s="74" t="s">
        <v>227</v>
      </c>
      <c r="Y10" s="74" t="s">
        <v>228</v>
      </c>
      <c r="Z10" s="74" t="s">
        <v>212</v>
      </c>
    </row>
    <row r="11" spans="1:26" ht="14.5">
      <c r="A11" s="66" t="s">
        <v>229</v>
      </c>
      <c r="B11" s="67" t="s">
        <v>230</v>
      </c>
      <c r="D11" s="67" t="s">
        <v>231</v>
      </c>
      <c r="E11" s="67" t="s">
        <v>232</v>
      </c>
      <c r="G11" s="68" t="s">
        <v>233</v>
      </c>
      <c r="H11" s="68" t="s">
        <v>234</v>
      </c>
      <c r="I11" s="69" t="s">
        <v>235</v>
      </c>
      <c r="K11" s="70" t="s">
        <v>236</v>
      </c>
      <c r="P11" s="71" t="s">
        <v>237</v>
      </c>
      <c r="Q11" s="71" t="s">
        <v>238</v>
      </c>
      <c r="S11" s="71" t="s">
        <v>239</v>
      </c>
      <c r="T11" s="72" t="s">
        <v>240</v>
      </c>
      <c r="V11" s="74" t="s">
        <v>241</v>
      </c>
      <c r="W11" s="74" t="s">
        <v>242</v>
      </c>
      <c r="X11" s="74" t="s">
        <v>243</v>
      </c>
      <c r="Y11" s="74" t="s">
        <v>244</v>
      </c>
      <c r="Z11" s="74" t="s">
        <v>212</v>
      </c>
    </row>
    <row r="12" spans="1:26" ht="14.5">
      <c r="A12" s="66" t="s">
        <v>26</v>
      </c>
      <c r="B12" s="67" t="s">
        <v>245</v>
      </c>
      <c r="G12" s="68" t="s">
        <v>246</v>
      </c>
      <c r="H12" s="68" t="s">
        <v>247</v>
      </c>
      <c r="I12" s="69" t="s">
        <v>248</v>
      </c>
      <c r="K12" s="70" t="s">
        <v>249</v>
      </c>
      <c r="P12" s="71" t="s">
        <v>250</v>
      </c>
      <c r="Q12" s="71" t="s">
        <v>251</v>
      </c>
      <c r="S12" s="71" t="s">
        <v>252</v>
      </c>
      <c r="T12" s="72" t="s">
        <v>253</v>
      </c>
      <c r="V12" s="74" t="s">
        <v>254</v>
      </c>
      <c r="W12" s="74" t="s">
        <v>255</v>
      </c>
      <c r="X12" s="74" t="s">
        <v>256</v>
      </c>
      <c r="Y12" s="74" t="s">
        <v>257</v>
      </c>
      <c r="Z12" s="74" t="s">
        <v>212</v>
      </c>
    </row>
    <row r="13" spans="1:26" ht="14.5">
      <c r="G13" s="68" t="s">
        <v>258</v>
      </c>
      <c r="H13" s="68" t="s">
        <v>259</v>
      </c>
      <c r="I13" s="69" t="s">
        <v>260</v>
      </c>
      <c r="K13" s="75" t="s">
        <v>261</v>
      </c>
      <c r="P13" s="71" t="s">
        <v>262</v>
      </c>
      <c r="Q13" s="71" t="s">
        <v>263</v>
      </c>
      <c r="S13" s="71" t="s">
        <v>264</v>
      </c>
      <c r="T13" s="72" t="s">
        <v>265</v>
      </c>
      <c r="V13" s="74" t="s">
        <v>266</v>
      </c>
      <c r="W13" s="74" t="s">
        <v>267</v>
      </c>
      <c r="X13" s="74" t="s">
        <v>268</v>
      </c>
      <c r="Y13" s="74" t="s">
        <v>269</v>
      </c>
      <c r="Z13" s="74" t="s">
        <v>270</v>
      </c>
    </row>
    <row r="14" spans="1:26" ht="14.5">
      <c r="G14" s="71" t="s">
        <v>271</v>
      </c>
      <c r="H14" s="71" t="s">
        <v>272</v>
      </c>
      <c r="I14" s="76" t="s">
        <v>273</v>
      </c>
      <c r="K14" s="77" t="s">
        <v>274</v>
      </c>
      <c r="P14" s="71" t="s">
        <v>275</v>
      </c>
      <c r="Q14" s="71" t="s">
        <v>276</v>
      </c>
      <c r="S14" s="71" t="s">
        <v>277</v>
      </c>
      <c r="T14" s="72" t="s">
        <v>278</v>
      </c>
      <c r="V14" s="74" t="s">
        <v>279</v>
      </c>
      <c r="W14" s="74" t="s">
        <v>280</v>
      </c>
      <c r="X14" s="74" t="s">
        <v>281</v>
      </c>
      <c r="Y14" s="74" t="s">
        <v>282</v>
      </c>
      <c r="Z14" s="74" t="s">
        <v>270</v>
      </c>
    </row>
    <row r="15" spans="1:26" ht="14.5">
      <c r="G15" s="71" t="s">
        <v>283</v>
      </c>
      <c r="H15" s="71" t="s">
        <v>284</v>
      </c>
      <c r="I15" s="76" t="s">
        <v>285</v>
      </c>
      <c r="P15" s="71" t="s">
        <v>286</v>
      </c>
      <c r="Q15" s="71" t="s">
        <v>287</v>
      </c>
      <c r="S15" s="71" t="s">
        <v>288</v>
      </c>
      <c r="T15" s="72" t="s">
        <v>289</v>
      </c>
      <c r="V15" s="74" t="s">
        <v>290</v>
      </c>
      <c r="W15" s="74" t="s">
        <v>291</v>
      </c>
      <c r="X15" s="74" t="s">
        <v>292</v>
      </c>
      <c r="Y15" s="74" t="s">
        <v>293</v>
      </c>
      <c r="Z15" s="74" t="s">
        <v>270</v>
      </c>
    </row>
    <row r="16" spans="1:26" ht="14.5">
      <c r="G16" s="68" t="s">
        <v>294</v>
      </c>
      <c r="H16" s="68" t="s">
        <v>295</v>
      </c>
      <c r="I16" s="69" t="s">
        <v>296</v>
      </c>
      <c r="P16" s="71" t="s">
        <v>297</v>
      </c>
      <c r="Q16" s="71" t="s">
        <v>298</v>
      </c>
      <c r="S16" s="71" t="s">
        <v>299</v>
      </c>
      <c r="T16" s="78" t="s">
        <v>300</v>
      </c>
      <c r="V16" s="74" t="s">
        <v>301</v>
      </c>
      <c r="W16" s="74" t="s">
        <v>302</v>
      </c>
      <c r="X16" s="74" t="s">
        <v>303</v>
      </c>
      <c r="Y16" s="74" t="s">
        <v>304</v>
      </c>
      <c r="Z16" s="74" t="s">
        <v>270</v>
      </c>
    </row>
    <row r="17" spans="1:26" ht="14.5">
      <c r="G17" s="68" t="s">
        <v>305</v>
      </c>
      <c r="H17" s="68" t="s">
        <v>306</v>
      </c>
      <c r="I17" s="69" t="s">
        <v>307</v>
      </c>
      <c r="K17" s="79" t="s">
        <v>308</v>
      </c>
      <c r="L17" s="79" t="s">
        <v>309</v>
      </c>
      <c r="M17" s="79" t="s">
        <v>310</v>
      </c>
      <c r="P17" s="71" t="s">
        <v>311</v>
      </c>
      <c r="Q17" s="71" t="s">
        <v>312</v>
      </c>
      <c r="S17" s="71" t="s">
        <v>313</v>
      </c>
      <c r="T17" s="72" t="s">
        <v>314</v>
      </c>
      <c r="V17" s="74" t="s">
        <v>315</v>
      </c>
      <c r="W17" s="74" t="s">
        <v>316</v>
      </c>
      <c r="X17" s="74" t="s">
        <v>317</v>
      </c>
      <c r="Y17" s="74" t="s">
        <v>318</v>
      </c>
      <c r="Z17" s="74" t="s">
        <v>270</v>
      </c>
    </row>
    <row r="18" spans="1:26" ht="14.5">
      <c r="A18" s="65" t="s">
        <v>319</v>
      </c>
      <c r="G18" s="68" t="s">
        <v>320</v>
      </c>
      <c r="H18" s="68" t="s">
        <v>321</v>
      </c>
      <c r="I18" s="69" t="s">
        <v>322</v>
      </c>
      <c r="K18" s="71" t="s">
        <v>323</v>
      </c>
      <c r="L18" s="80" t="s">
        <v>324</v>
      </c>
      <c r="M18" s="71" t="s">
        <v>325</v>
      </c>
      <c r="P18" s="71" t="s">
        <v>326</v>
      </c>
      <c r="Q18" s="71" t="s">
        <v>327</v>
      </c>
      <c r="S18" s="71" t="s">
        <v>328</v>
      </c>
      <c r="T18" s="72" t="s">
        <v>329</v>
      </c>
      <c r="V18" s="74" t="s">
        <v>330</v>
      </c>
      <c r="W18" s="74" t="s">
        <v>331</v>
      </c>
      <c r="X18" s="74" t="s">
        <v>332</v>
      </c>
      <c r="Y18" s="74" t="s">
        <v>333</v>
      </c>
      <c r="Z18" s="74" t="s">
        <v>270</v>
      </c>
    </row>
    <row r="19" spans="1:26" ht="14.5">
      <c r="G19" s="68" t="s">
        <v>334</v>
      </c>
      <c r="H19" s="68" t="s">
        <v>335</v>
      </c>
      <c r="I19" s="69" t="s">
        <v>336</v>
      </c>
      <c r="K19" s="71" t="s">
        <v>337</v>
      </c>
      <c r="L19" s="80" t="s">
        <v>338</v>
      </c>
      <c r="M19" s="71" t="s">
        <v>325</v>
      </c>
      <c r="P19" s="81" t="s">
        <v>339</v>
      </c>
      <c r="Q19" s="81" t="s">
        <v>340</v>
      </c>
      <c r="S19" s="71" t="s">
        <v>341</v>
      </c>
      <c r="T19" s="71" t="s">
        <v>342</v>
      </c>
      <c r="V19" s="74" t="s">
        <v>343</v>
      </c>
      <c r="W19" s="74" t="s">
        <v>344</v>
      </c>
      <c r="X19" s="74" t="s">
        <v>345</v>
      </c>
      <c r="Y19" s="74" t="s">
        <v>346</v>
      </c>
      <c r="Z19" s="74" t="s">
        <v>270</v>
      </c>
    </row>
    <row r="20" spans="1:26" ht="14.5">
      <c r="A20" s="1" t="s">
        <v>347</v>
      </c>
      <c r="B20" s="1" t="s">
        <v>348</v>
      </c>
      <c r="G20" s="68" t="s">
        <v>349</v>
      </c>
      <c r="H20" s="68" t="s">
        <v>350</v>
      </c>
      <c r="I20" s="69" t="s">
        <v>351</v>
      </c>
      <c r="K20" s="71" t="s">
        <v>352</v>
      </c>
      <c r="L20" s="82" t="s">
        <v>353</v>
      </c>
      <c r="M20" s="71" t="s">
        <v>325</v>
      </c>
      <c r="P20" s="71" t="s">
        <v>354</v>
      </c>
      <c r="Q20" s="71" t="s">
        <v>355</v>
      </c>
      <c r="S20" s="71" t="s">
        <v>356</v>
      </c>
      <c r="T20" s="71" t="s">
        <v>357</v>
      </c>
      <c r="V20" s="74" t="s">
        <v>358</v>
      </c>
      <c r="W20" s="74" t="s">
        <v>359</v>
      </c>
      <c r="X20" s="74" t="s">
        <v>360</v>
      </c>
      <c r="Y20" s="74" t="s">
        <v>361</v>
      </c>
      <c r="Z20" s="74" t="s">
        <v>270</v>
      </c>
    </row>
    <row r="21" spans="1:26" ht="15.75" customHeight="1">
      <c r="A21" s="38" t="s">
        <v>362</v>
      </c>
      <c r="B21" s="38" t="s">
        <v>363</v>
      </c>
      <c r="C21" s="38" t="s">
        <v>364</v>
      </c>
      <c r="G21" s="71" t="s">
        <v>365</v>
      </c>
      <c r="H21" s="71" t="s">
        <v>366</v>
      </c>
      <c r="I21" s="76" t="s">
        <v>367</v>
      </c>
      <c r="K21" s="71" t="s">
        <v>368</v>
      </c>
      <c r="L21" s="80" t="s">
        <v>369</v>
      </c>
      <c r="M21" s="71" t="s">
        <v>325</v>
      </c>
      <c r="P21" s="71" t="s">
        <v>370</v>
      </c>
      <c r="Q21" s="71" t="s">
        <v>371</v>
      </c>
      <c r="S21" s="71" t="s">
        <v>372</v>
      </c>
      <c r="T21" s="71" t="s">
        <v>373</v>
      </c>
      <c r="V21" s="74" t="s">
        <v>374</v>
      </c>
      <c r="W21" s="74" t="s">
        <v>375</v>
      </c>
      <c r="X21" s="74" t="s">
        <v>376</v>
      </c>
      <c r="Y21" s="74" t="s">
        <v>377</v>
      </c>
      <c r="Z21" s="74" t="s">
        <v>270</v>
      </c>
    </row>
    <row r="22" spans="1:26" ht="15.75" customHeight="1">
      <c r="A22" s="38" t="s">
        <v>378</v>
      </c>
      <c r="B22" s="38" t="s">
        <v>379</v>
      </c>
      <c r="C22" s="38" t="s">
        <v>380</v>
      </c>
      <c r="G22" s="71" t="s">
        <v>381</v>
      </c>
      <c r="H22" s="71" t="s">
        <v>382</v>
      </c>
      <c r="I22" s="76" t="s">
        <v>383</v>
      </c>
      <c r="K22" s="71" t="s">
        <v>384</v>
      </c>
      <c r="L22" s="80" t="s">
        <v>385</v>
      </c>
      <c r="M22" s="71" t="s">
        <v>325</v>
      </c>
      <c r="P22" s="71" t="s">
        <v>386</v>
      </c>
      <c r="Q22" s="71" t="s">
        <v>387</v>
      </c>
      <c r="S22" s="71" t="s">
        <v>388</v>
      </c>
      <c r="T22" s="71" t="s">
        <v>389</v>
      </c>
      <c r="V22" s="74" t="s">
        <v>390</v>
      </c>
      <c r="W22" s="74" t="s">
        <v>391</v>
      </c>
      <c r="X22" s="74" t="s">
        <v>392</v>
      </c>
      <c r="Y22" s="74" t="s">
        <v>393</v>
      </c>
      <c r="Z22" s="74" t="s">
        <v>270</v>
      </c>
    </row>
    <row r="23" spans="1:26" ht="15.75" customHeight="1">
      <c r="A23" s="38" t="s">
        <v>394</v>
      </c>
      <c r="B23" s="38" t="s">
        <v>395</v>
      </c>
      <c r="C23" s="38" t="s">
        <v>396</v>
      </c>
      <c r="G23" s="68" t="s">
        <v>397</v>
      </c>
      <c r="H23" s="68" t="s">
        <v>398</v>
      </c>
      <c r="I23" s="69" t="s">
        <v>399</v>
      </c>
      <c r="K23" s="71" t="s">
        <v>400</v>
      </c>
      <c r="L23" s="82" t="s">
        <v>401</v>
      </c>
      <c r="M23" s="71" t="s">
        <v>402</v>
      </c>
      <c r="P23" s="71" t="s">
        <v>403</v>
      </c>
      <c r="Q23" s="71" t="s">
        <v>404</v>
      </c>
      <c r="S23" s="71" t="s">
        <v>405</v>
      </c>
      <c r="T23" s="71" t="s">
        <v>406</v>
      </c>
      <c r="V23" s="74" t="s">
        <v>407</v>
      </c>
      <c r="W23" s="74" t="s">
        <v>408</v>
      </c>
      <c r="X23" s="74" t="s">
        <v>409</v>
      </c>
      <c r="Y23" s="74" t="s">
        <v>410</v>
      </c>
      <c r="Z23" s="74" t="s">
        <v>270</v>
      </c>
    </row>
    <row r="24" spans="1:26" ht="15.75" customHeight="1">
      <c r="A24" s="38" t="s">
        <v>411</v>
      </c>
      <c r="B24" s="38" t="s">
        <v>411</v>
      </c>
      <c r="C24" s="38" t="s">
        <v>412</v>
      </c>
      <c r="G24" s="68" t="s">
        <v>413</v>
      </c>
      <c r="H24" s="68" t="s">
        <v>414</v>
      </c>
      <c r="I24" s="69" t="s">
        <v>415</v>
      </c>
      <c r="K24" s="71" t="s">
        <v>416</v>
      </c>
      <c r="L24" s="82" t="s">
        <v>417</v>
      </c>
      <c r="M24" s="71" t="s">
        <v>402</v>
      </c>
      <c r="P24" s="71" t="s">
        <v>418</v>
      </c>
      <c r="Q24" s="71" t="s">
        <v>419</v>
      </c>
      <c r="S24" s="71" t="s">
        <v>420</v>
      </c>
      <c r="T24" s="71" t="s">
        <v>421</v>
      </c>
      <c r="V24" s="74" t="s">
        <v>422</v>
      </c>
      <c r="W24" s="74" t="s">
        <v>423</v>
      </c>
      <c r="X24" s="74" t="s">
        <v>424</v>
      </c>
      <c r="Y24" s="74" t="s">
        <v>425</v>
      </c>
      <c r="Z24" s="74" t="s">
        <v>270</v>
      </c>
    </row>
    <row r="25" spans="1:26" ht="15.75" customHeight="1">
      <c r="A25" s="38" t="s">
        <v>426</v>
      </c>
      <c r="B25" s="38" t="s">
        <v>426</v>
      </c>
      <c r="C25" s="38" t="s">
        <v>427</v>
      </c>
      <c r="G25" s="71" t="s">
        <v>428</v>
      </c>
      <c r="H25" s="71" t="s">
        <v>429</v>
      </c>
      <c r="I25" s="76" t="s">
        <v>430</v>
      </c>
      <c r="K25" s="71" t="s">
        <v>431</v>
      </c>
      <c r="L25" s="82" t="s">
        <v>432</v>
      </c>
      <c r="M25" s="71" t="s">
        <v>433</v>
      </c>
      <c r="P25" s="71" t="s">
        <v>434</v>
      </c>
      <c r="Q25" s="71" t="s">
        <v>435</v>
      </c>
      <c r="S25" s="71" t="s">
        <v>436</v>
      </c>
      <c r="T25" s="71" t="s">
        <v>437</v>
      </c>
      <c r="V25" s="74" t="s">
        <v>438</v>
      </c>
      <c r="W25" s="74" t="s">
        <v>439</v>
      </c>
      <c r="X25" s="74" t="s">
        <v>440</v>
      </c>
      <c r="Y25" s="74" t="s">
        <v>441</v>
      </c>
      <c r="Z25" s="74" t="s">
        <v>270</v>
      </c>
    </row>
    <row r="26" spans="1:26" ht="15.75" customHeight="1">
      <c r="A26" s="38" t="s">
        <v>442</v>
      </c>
      <c r="B26" s="38" t="s">
        <v>443</v>
      </c>
      <c r="C26" s="38" t="s">
        <v>443</v>
      </c>
      <c r="G26" s="71" t="s">
        <v>444</v>
      </c>
      <c r="H26" s="71" t="s">
        <v>445</v>
      </c>
      <c r="I26" s="76" t="s">
        <v>446</v>
      </c>
      <c r="K26" s="71" t="s">
        <v>447</v>
      </c>
      <c r="L26" s="80" t="s">
        <v>448</v>
      </c>
      <c r="M26" s="71" t="s">
        <v>433</v>
      </c>
      <c r="P26" s="71" t="s">
        <v>449</v>
      </c>
      <c r="Q26" s="71" t="s">
        <v>450</v>
      </c>
      <c r="S26" s="71" t="s">
        <v>451</v>
      </c>
      <c r="T26" s="71" t="s">
        <v>452</v>
      </c>
      <c r="V26" s="74" t="s">
        <v>453</v>
      </c>
      <c r="W26" s="74" t="s">
        <v>454</v>
      </c>
      <c r="X26" s="74" t="s">
        <v>455</v>
      </c>
      <c r="Y26" s="74" t="s">
        <v>456</v>
      </c>
      <c r="Z26" s="74" t="s">
        <v>457</v>
      </c>
    </row>
    <row r="27" spans="1:26" ht="15.75" customHeight="1">
      <c r="A27" s="38" t="s">
        <v>32</v>
      </c>
      <c r="B27" s="38" t="s">
        <v>32</v>
      </c>
      <c r="C27" s="38" t="s">
        <v>458</v>
      </c>
      <c r="G27" s="68" t="s">
        <v>459</v>
      </c>
      <c r="H27" s="68" t="s">
        <v>460</v>
      </c>
      <c r="I27" s="69" t="s">
        <v>461</v>
      </c>
      <c r="K27" s="71" t="s">
        <v>462</v>
      </c>
      <c r="L27" s="80" t="s">
        <v>463</v>
      </c>
      <c r="M27" s="71" t="s">
        <v>433</v>
      </c>
      <c r="P27" s="71" t="s">
        <v>464</v>
      </c>
      <c r="Q27" s="71" t="s">
        <v>465</v>
      </c>
      <c r="S27" s="71" t="s">
        <v>93</v>
      </c>
      <c r="T27" s="71" t="s">
        <v>466</v>
      </c>
      <c r="V27" s="74" t="s">
        <v>467</v>
      </c>
      <c r="W27" s="74" t="s">
        <v>468</v>
      </c>
      <c r="X27" s="74" t="s">
        <v>469</v>
      </c>
      <c r="Y27" s="74" t="s">
        <v>470</v>
      </c>
      <c r="Z27" s="74" t="s">
        <v>270</v>
      </c>
    </row>
    <row r="28" spans="1:26" ht="15.75" customHeight="1">
      <c r="A28" s="38" t="s">
        <v>451</v>
      </c>
      <c r="B28" s="38" t="s">
        <v>451</v>
      </c>
      <c r="C28" s="38" t="s">
        <v>471</v>
      </c>
      <c r="G28" s="71" t="s">
        <v>472</v>
      </c>
      <c r="H28" s="71" t="s">
        <v>473</v>
      </c>
      <c r="I28" s="76" t="s">
        <v>474</v>
      </c>
      <c r="K28" s="71" t="s">
        <v>475</v>
      </c>
      <c r="L28" s="80" t="s">
        <v>476</v>
      </c>
      <c r="M28" s="71" t="s">
        <v>433</v>
      </c>
      <c r="P28" s="71" t="s">
        <v>477</v>
      </c>
      <c r="Q28" s="71" t="s">
        <v>478</v>
      </c>
      <c r="S28" s="71" t="s">
        <v>479</v>
      </c>
      <c r="T28" s="71" t="s">
        <v>480</v>
      </c>
      <c r="V28" s="74" t="s">
        <v>481</v>
      </c>
      <c r="W28" s="74" t="s">
        <v>482</v>
      </c>
      <c r="X28" s="74" t="s">
        <v>483</v>
      </c>
      <c r="Y28" s="74" t="s">
        <v>484</v>
      </c>
      <c r="Z28" s="74" t="s">
        <v>270</v>
      </c>
    </row>
    <row r="29" spans="1:26" ht="15.75" customHeight="1">
      <c r="A29" s="38" t="s">
        <v>485</v>
      </c>
      <c r="B29" s="38" t="s">
        <v>486</v>
      </c>
      <c r="C29" s="38" t="s">
        <v>486</v>
      </c>
      <c r="G29" s="71" t="s">
        <v>487</v>
      </c>
      <c r="H29" s="71" t="s">
        <v>488</v>
      </c>
      <c r="I29" s="76" t="s">
        <v>489</v>
      </c>
      <c r="K29" s="71" t="s">
        <v>490</v>
      </c>
      <c r="L29" s="82" t="s">
        <v>491</v>
      </c>
      <c r="M29" s="71" t="s">
        <v>433</v>
      </c>
      <c r="P29" s="71" t="s">
        <v>492</v>
      </c>
      <c r="Q29" s="71" t="s">
        <v>493</v>
      </c>
      <c r="S29" s="71" t="s">
        <v>494</v>
      </c>
      <c r="T29" s="71" t="s">
        <v>495</v>
      </c>
      <c r="V29" s="74" t="s">
        <v>496</v>
      </c>
      <c r="W29" s="74" t="s">
        <v>497</v>
      </c>
      <c r="X29" s="74" t="s">
        <v>498</v>
      </c>
      <c r="Y29" s="74" t="s">
        <v>499</v>
      </c>
      <c r="Z29" s="74" t="s">
        <v>270</v>
      </c>
    </row>
    <row r="30" spans="1:26" ht="15.75" customHeight="1">
      <c r="A30" s="38" t="s">
        <v>500</v>
      </c>
      <c r="B30" s="38" t="s">
        <v>501</v>
      </c>
      <c r="C30" s="38" t="s">
        <v>502</v>
      </c>
      <c r="G30" s="71" t="s">
        <v>503</v>
      </c>
      <c r="H30" s="71" t="s">
        <v>504</v>
      </c>
      <c r="I30" s="76" t="s">
        <v>505</v>
      </c>
      <c r="K30" s="71" t="s">
        <v>506</v>
      </c>
      <c r="L30" s="80" t="s">
        <v>507</v>
      </c>
      <c r="M30" s="71" t="s">
        <v>508</v>
      </c>
      <c r="P30" s="71" t="s">
        <v>509</v>
      </c>
      <c r="Q30" s="71" t="s">
        <v>510</v>
      </c>
      <c r="S30" s="71" t="s">
        <v>511</v>
      </c>
      <c r="T30" s="71" t="s">
        <v>512</v>
      </c>
      <c r="V30" s="74" t="s">
        <v>513</v>
      </c>
      <c r="W30" s="74" t="s">
        <v>514</v>
      </c>
      <c r="X30" s="74" t="s">
        <v>515</v>
      </c>
      <c r="Y30" s="74" t="s">
        <v>516</v>
      </c>
      <c r="Z30" s="74" t="s">
        <v>517</v>
      </c>
    </row>
    <row r="31" spans="1:26" ht="15.75" customHeight="1">
      <c r="A31" s="38" t="s">
        <v>518</v>
      </c>
      <c r="B31" s="38" t="s">
        <v>518</v>
      </c>
      <c r="C31" s="38"/>
      <c r="G31" s="68" t="s">
        <v>519</v>
      </c>
      <c r="H31" s="68" t="s">
        <v>520</v>
      </c>
      <c r="I31" s="69" t="s">
        <v>521</v>
      </c>
      <c r="K31" s="71" t="s">
        <v>522</v>
      </c>
      <c r="L31" s="80" t="s">
        <v>523</v>
      </c>
      <c r="M31" s="71" t="s">
        <v>524</v>
      </c>
      <c r="P31" s="71" t="s">
        <v>525</v>
      </c>
      <c r="Q31" s="71" t="s">
        <v>526</v>
      </c>
      <c r="S31" s="71" t="s">
        <v>527</v>
      </c>
      <c r="T31" s="71" t="s">
        <v>528</v>
      </c>
      <c r="V31" s="74" t="s">
        <v>529</v>
      </c>
      <c r="W31" s="74" t="s">
        <v>530</v>
      </c>
      <c r="X31" s="74" t="s">
        <v>531</v>
      </c>
      <c r="Y31" s="74" t="s">
        <v>532</v>
      </c>
      <c r="Z31" s="74" t="s">
        <v>533</v>
      </c>
    </row>
    <row r="32" spans="1:26" ht="15.75" customHeight="1">
      <c r="G32" s="68" t="s">
        <v>534</v>
      </c>
      <c r="H32" s="68" t="s">
        <v>535</v>
      </c>
      <c r="I32" s="69" t="s">
        <v>536</v>
      </c>
      <c r="K32" s="71" t="s">
        <v>537</v>
      </c>
      <c r="L32" s="82" t="s">
        <v>538</v>
      </c>
      <c r="M32" s="71" t="s">
        <v>539</v>
      </c>
      <c r="P32" s="71" t="s">
        <v>540</v>
      </c>
      <c r="Q32" s="71" t="s">
        <v>541</v>
      </c>
      <c r="S32" s="71" t="s">
        <v>411</v>
      </c>
      <c r="T32" s="71" t="s">
        <v>542</v>
      </c>
      <c r="V32" s="74" t="s">
        <v>543</v>
      </c>
      <c r="W32" s="74" t="s">
        <v>544</v>
      </c>
      <c r="X32" s="74" t="s">
        <v>545</v>
      </c>
      <c r="Y32" s="74" t="s">
        <v>546</v>
      </c>
      <c r="Z32" s="74" t="s">
        <v>547</v>
      </c>
    </row>
    <row r="33" spans="7:26" ht="15.75" customHeight="1">
      <c r="G33" s="68" t="s">
        <v>548</v>
      </c>
      <c r="H33" s="68" t="s">
        <v>549</v>
      </c>
      <c r="I33" s="69" t="s">
        <v>550</v>
      </c>
      <c r="K33" s="71" t="s">
        <v>551</v>
      </c>
      <c r="L33" s="82" t="s">
        <v>552</v>
      </c>
      <c r="M33" s="71" t="s">
        <v>539</v>
      </c>
      <c r="P33" s="71" t="s">
        <v>553</v>
      </c>
      <c r="Q33" s="71" t="s">
        <v>554</v>
      </c>
      <c r="S33" s="71" t="s">
        <v>426</v>
      </c>
      <c r="T33" s="71" t="s">
        <v>555</v>
      </c>
      <c r="V33" s="74" t="s">
        <v>556</v>
      </c>
      <c r="W33" s="74" t="s">
        <v>557</v>
      </c>
      <c r="X33" s="74" t="s">
        <v>558</v>
      </c>
      <c r="Y33" s="74" t="s">
        <v>559</v>
      </c>
      <c r="Z33" s="74" t="s">
        <v>560</v>
      </c>
    </row>
    <row r="34" spans="7:26" ht="15.75" customHeight="1">
      <c r="G34" s="68" t="s">
        <v>561</v>
      </c>
      <c r="H34" s="68" t="s">
        <v>562</v>
      </c>
      <c r="I34" s="69" t="s">
        <v>563</v>
      </c>
      <c r="K34" s="71" t="s">
        <v>86</v>
      </c>
      <c r="L34" s="71" t="s">
        <v>564</v>
      </c>
      <c r="M34" s="38"/>
      <c r="P34" s="71" t="s">
        <v>565</v>
      </c>
      <c r="Q34" s="71" t="s">
        <v>566</v>
      </c>
      <c r="S34" s="71" t="s">
        <v>567</v>
      </c>
      <c r="T34" s="71" t="s">
        <v>568</v>
      </c>
      <c r="V34" s="74" t="s">
        <v>569</v>
      </c>
      <c r="W34" s="74" t="s">
        <v>570</v>
      </c>
      <c r="X34" s="74" t="s">
        <v>571</v>
      </c>
      <c r="Y34" s="74" t="s">
        <v>572</v>
      </c>
      <c r="Z34" s="74" t="s">
        <v>573</v>
      </c>
    </row>
    <row r="35" spans="7:26" ht="15.75" customHeight="1">
      <c r="G35" s="68" t="s">
        <v>574</v>
      </c>
      <c r="H35" s="68" t="s">
        <v>575</v>
      </c>
      <c r="I35" s="69" t="s">
        <v>576</v>
      </c>
      <c r="P35" s="71" t="s">
        <v>577</v>
      </c>
      <c r="Q35" s="71" t="s">
        <v>578</v>
      </c>
      <c r="S35" s="71" t="s">
        <v>579</v>
      </c>
      <c r="T35" s="71" t="s">
        <v>580</v>
      </c>
      <c r="V35" s="74" t="s">
        <v>581</v>
      </c>
      <c r="W35" s="74" t="s">
        <v>582</v>
      </c>
      <c r="X35" s="74" t="s">
        <v>583</v>
      </c>
      <c r="Y35" s="74" t="s">
        <v>584</v>
      </c>
      <c r="Z35" s="74" t="s">
        <v>585</v>
      </c>
    </row>
    <row r="36" spans="7:26" ht="15.75" customHeight="1">
      <c r="G36" s="71" t="s">
        <v>586</v>
      </c>
      <c r="H36" s="71" t="s">
        <v>587</v>
      </c>
      <c r="I36" s="76" t="s">
        <v>588</v>
      </c>
      <c r="P36" s="71" t="s">
        <v>589</v>
      </c>
      <c r="Q36" s="71" t="s">
        <v>590</v>
      </c>
      <c r="S36" s="71" t="s">
        <v>591</v>
      </c>
      <c r="T36" s="71" t="s">
        <v>592</v>
      </c>
      <c r="V36" s="74" t="s">
        <v>593</v>
      </c>
      <c r="W36" s="74" t="s">
        <v>593</v>
      </c>
      <c r="X36" s="74" t="s">
        <v>594</v>
      </c>
      <c r="Y36" s="74" t="s">
        <v>595</v>
      </c>
      <c r="Z36" s="74" t="s">
        <v>596</v>
      </c>
    </row>
    <row r="37" spans="7:26" ht="15.75" customHeight="1">
      <c r="G37" s="71" t="s">
        <v>597</v>
      </c>
      <c r="H37" s="71" t="s">
        <v>598</v>
      </c>
      <c r="I37" s="76" t="s">
        <v>599</v>
      </c>
      <c r="K37" s="70"/>
      <c r="L37" s="1"/>
      <c r="P37" s="71" t="s">
        <v>600</v>
      </c>
      <c r="Q37" s="71" t="s">
        <v>601</v>
      </c>
      <c r="S37" s="71" t="s">
        <v>602</v>
      </c>
      <c r="T37" s="71" t="s">
        <v>603</v>
      </c>
      <c r="V37" s="74" t="s">
        <v>604</v>
      </c>
      <c r="W37" s="74" t="s">
        <v>604</v>
      </c>
      <c r="X37" s="74" t="s">
        <v>605</v>
      </c>
      <c r="Y37" s="74" t="s">
        <v>606</v>
      </c>
      <c r="Z37" s="74" t="s">
        <v>607</v>
      </c>
    </row>
    <row r="38" spans="7:26" ht="15.75" customHeight="1">
      <c r="G38" s="68" t="s">
        <v>608</v>
      </c>
      <c r="H38" s="68" t="s">
        <v>609</v>
      </c>
      <c r="I38" s="69" t="s">
        <v>610</v>
      </c>
      <c r="K38" s="83"/>
      <c r="L38" s="83"/>
      <c r="P38" s="71" t="s">
        <v>611</v>
      </c>
      <c r="Q38" s="71" t="s">
        <v>612</v>
      </c>
      <c r="S38" s="71" t="s">
        <v>613</v>
      </c>
      <c r="T38" s="71" t="s">
        <v>614</v>
      </c>
      <c r="V38" s="74" t="s">
        <v>615</v>
      </c>
      <c r="W38" s="74" t="s">
        <v>615</v>
      </c>
      <c r="X38" s="74" t="s">
        <v>616</v>
      </c>
      <c r="Y38" s="74" t="s">
        <v>617</v>
      </c>
      <c r="Z38" s="74" t="s">
        <v>618</v>
      </c>
    </row>
    <row r="39" spans="7:26" ht="15.75" customHeight="1">
      <c r="G39" s="71" t="s">
        <v>619</v>
      </c>
      <c r="H39" s="71" t="s">
        <v>620</v>
      </c>
      <c r="I39" s="76" t="s">
        <v>621</v>
      </c>
      <c r="K39" s="84"/>
      <c r="L39" s="84"/>
      <c r="P39" s="71" t="s">
        <v>622</v>
      </c>
      <c r="Q39" s="71" t="s">
        <v>623</v>
      </c>
      <c r="S39" s="71" t="s">
        <v>624</v>
      </c>
      <c r="T39" s="71" t="s">
        <v>625</v>
      </c>
      <c r="V39" s="74" t="s">
        <v>626</v>
      </c>
      <c r="W39" s="74" t="s">
        <v>626</v>
      </c>
      <c r="X39" s="74" t="s">
        <v>627</v>
      </c>
      <c r="Y39" s="74" t="s">
        <v>628</v>
      </c>
      <c r="Z39" s="74" t="s">
        <v>629</v>
      </c>
    </row>
    <row r="40" spans="7:26" ht="15.75" customHeight="1">
      <c r="G40" s="68" t="s">
        <v>630</v>
      </c>
      <c r="H40" s="68" t="s">
        <v>631</v>
      </c>
      <c r="I40" s="69" t="s">
        <v>632</v>
      </c>
      <c r="K40" s="84"/>
      <c r="L40" s="84"/>
      <c r="P40" s="71" t="s">
        <v>633</v>
      </c>
      <c r="Q40" s="71" t="s">
        <v>634</v>
      </c>
      <c r="S40" s="71" t="s">
        <v>635</v>
      </c>
      <c r="T40" s="71" t="s">
        <v>636</v>
      </c>
      <c r="V40" s="74" t="s">
        <v>637</v>
      </c>
      <c r="W40" s="74" t="s">
        <v>638</v>
      </c>
      <c r="X40" s="74" t="s">
        <v>639</v>
      </c>
      <c r="Y40" s="74" t="s">
        <v>640</v>
      </c>
      <c r="Z40" s="74" t="s">
        <v>641</v>
      </c>
    </row>
    <row r="41" spans="7:26" ht="15.75" customHeight="1">
      <c r="G41" s="71" t="s">
        <v>642</v>
      </c>
      <c r="H41" s="71" t="s">
        <v>643</v>
      </c>
      <c r="I41" s="76" t="s">
        <v>644</v>
      </c>
      <c r="K41" s="84"/>
      <c r="L41" s="84"/>
      <c r="P41" s="71" t="s">
        <v>86</v>
      </c>
      <c r="Q41" s="71" t="s">
        <v>86</v>
      </c>
      <c r="S41" s="71" t="s">
        <v>645</v>
      </c>
      <c r="T41" s="71" t="s">
        <v>646</v>
      </c>
      <c r="V41" s="74" t="s">
        <v>647</v>
      </c>
      <c r="W41" s="74" t="s">
        <v>648</v>
      </c>
      <c r="X41" s="74" t="s">
        <v>649</v>
      </c>
      <c r="Y41" s="74" t="s">
        <v>650</v>
      </c>
      <c r="Z41" s="74" t="s">
        <v>651</v>
      </c>
    </row>
    <row r="42" spans="7:26" ht="15.75" customHeight="1">
      <c r="G42" s="68" t="s">
        <v>652</v>
      </c>
      <c r="H42" s="68" t="s">
        <v>653</v>
      </c>
      <c r="I42" s="69" t="s">
        <v>654</v>
      </c>
      <c r="K42" s="84"/>
      <c r="L42" s="84"/>
      <c r="S42" s="71" t="s">
        <v>485</v>
      </c>
      <c r="T42" s="71" t="s">
        <v>485</v>
      </c>
      <c r="V42" s="74" t="s">
        <v>655</v>
      </c>
      <c r="W42" s="74" t="s">
        <v>656</v>
      </c>
      <c r="X42" s="74" t="s">
        <v>657</v>
      </c>
      <c r="Y42" s="74" t="s">
        <v>658</v>
      </c>
      <c r="Z42" s="74" t="s">
        <v>651</v>
      </c>
    </row>
    <row r="43" spans="7:26" ht="15.75" customHeight="1">
      <c r="G43" s="68" t="s">
        <v>659</v>
      </c>
      <c r="H43" s="68" t="s">
        <v>660</v>
      </c>
      <c r="I43" s="69" t="s">
        <v>661</v>
      </c>
      <c r="K43" s="84"/>
      <c r="L43" s="84"/>
      <c r="S43" s="71" t="s">
        <v>662</v>
      </c>
      <c r="T43" s="71" t="s">
        <v>663</v>
      </c>
      <c r="V43" s="74" t="s">
        <v>664</v>
      </c>
      <c r="W43" s="74" t="s">
        <v>665</v>
      </c>
      <c r="X43" s="74" t="s">
        <v>666</v>
      </c>
      <c r="Y43" s="74" t="s">
        <v>667</v>
      </c>
      <c r="Z43" s="74" t="s">
        <v>668</v>
      </c>
    </row>
    <row r="44" spans="7:26" ht="15.75" customHeight="1">
      <c r="G44" s="68" t="s">
        <v>669</v>
      </c>
      <c r="H44" s="68" t="s">
        <v>670</v>
      </c>
      <c r="I44" s="69" t="s">
        <v>671</v>
      </c>
      <c r="K44" s="84"/>
      <c r="L44" s="84"/>
      <c r="S44" s="71" t="s">
        <v>672</v>
      </c>
      <c r="T44" s="71" t="s">
        <v>673</v>
      </c>
    </row>
    <row r="45" spans="7:26" ht="15.75" customHeight="1">
      <c r="G45" s="71" t="s">
        <v>674</v>
      </c>
      <c r="H45" s="71" t="s">
        <v>675</v>
      </c>
      <c r="I45" s="76" t="s">
        <v>676</v>
      </c>
      <c r="K45" s="84"/>
      <c r="L45" s="84"/>
      <c r="S45" s="71" t="s">
        <v>86</v>
      </c>
      <c r="T45" s="71" t="s">
        <v>677</v>
      </c>
      <c r="Z45" s="85"/>
    </row>
    <row r="46" spans="7:26" ht="15.75" customHeight="1">
      <c r="G46" s="71" t="s">
        <v>678</v>
      </c>
      <c r="H46" s="71" t="s">
        <v>679</v>
      </c>
      <c r="I46" s="76" t="s">
        <v>680</v>
      </c>
      <c r="K46" s="84"/>
      <c r="L46" s="84"/>
      <c r="S46" s="71" t="s">
        <v>681</v>
      </c>
      <c r="T46" s="71" t="s">
        <v>681</v>
      </c>
    </row>
    <row r="47" spans="7:26" ht="15.75" customHeight="1">
      <c r="G47" s="68" t="s">
        <v>682</v>
      </c>
      <c r="H47" s="68" t="s">
        <v>683</v>
      </c>
      <c r="I47" s="69" t="s">
        <v>684</v>
      </c>
      <c r="K47" s="84"/>
      <c r="L47" s="84"/>
    </row>
    <row r="48" spans="7:26" ht="15.75" customHeight="1">
      <c r="G48" s="68" t="s">
        <v>685</v>
      </c>
      <c r="H48" s="68" t="s">
        <v>686</v>
      </c>
      <c r="I48" s="69" t="s">
        <v>687</v>
      </c>
      <c r="K48" s="84"/>
      <c r="L48" s="84"/>
    </row>
    <row r="49" spans="7:16" ht="15.75" customHeight="1">
      <c r="G49" s="71" t="s">
        <v>688</v>
      </c>
      <c r="H49" s="71" t="s">
        <v>689</v>
      </c>
      <c r="I49" s="76"/>
      <c r="K49" s="1" t="s">
        <v>690</v>
      </c>
      <c r="M49" s="86" t="s">
        <v>691</v>
      </c>
      <c r="N49" s="86" t="s">
        <v>308</v>
      </c>
    </row>
    <row r="50" spans="7:16" ht="15.75" customHeight="1">
      <c r="K50" s="87" t="s">
        <v>692</v>
      </c>
      <c r="L50" s="88" t="s">
        <v>693</v>
      </c>
      <c r="M50" s="88" t="s">
        <v>694</v>
      </c>
      <c r="N50" s="87" t="s">
        <v>695</v>
      </c>
      <c r="O50" s="88" t="s">
        <v>86</v>
      </c>
      <c r="P50" s="87" t="s">
        <v>659</v>
      </c>
    </row>
    <row r="51" spans="7:16" ht="15.75" customHeight="1">
      <c r="K51" s="87" t="s">
        <v>692</v>
      </c>
      <c r="L51" s="88" t="s">
        <v>693</v>
      </c>
      <c r="M51" s="88" t="s">
        <v>696</v>
      </c>
      <c r="N51" s="87" t="s">
        <v>697</v>
      </c>
      <c r="O51" s="88" t="s">
        <v>86</v>
      </c>
      <c r="P51" s="87" t="s">
        <v>659</v>
      </c>
    </row>
    <row r="52" spans="7:16" ht="15.75" customHeight="1">
      <c r="K52" s="87" t="s">
        <v>692</v>
      </c>
      <c r="L52" s="88" t="s">
        <v>693</v>
      </c>
      <c r="M52" s="88" t="s">
        <v>698</v>
      </c>
      <c r="N52" s="87" t="s">
        <v>699</v>
      </c>
      <c r="O52" s="88" t="s">
        <v>86</v>
      </c>
      <c r="P52" s="87" t="s">
        <v>659</v>
      </c>
    </row>
    <row r="53" spans="7:16" ht="15.75" customHeight="1">
      <c r="K53" s="87" t="s">
        <v>692</v>
      </c>
      <c r="L53" s="88" t="s">
        <v>693</v>
      </c>
      <c r="M53" s="88" t="s">
        <v>700</v>
      </c>
      <c r="N53" s="87" t="s">
        <v>701</v>
      </c>
      <c r="O53" s="88" t="s">
        <v>86</v>
      </c>
      <c r="P53" s="87" t="s">
        <v>659</v>
      </c>
    </row>
    <row r="54" spans="7:16" ht="15.75" customHeight="1">
      <c r="K54" s="87" t="s">
        <v>692</v>
      </c>
      <c r="L54" s="88" t="s">
        <v>693</v>
      </c>
      <c r="M54" s="88" t="s">
        <v>702</v>
      </c>
      <c r="N54" s="87" t="s">
        <v>703</v>
      </c>
      <c r="O54" s="88" t="s">
        <v>86</v>
      </c>
      <c r="P54" s="87" t="s">
        <v>659</v>
      </c>
    </row>
    <row r="55" spans="7:16" ht="15.75" customHeight="1">
      <c r="K55" s="87" t="s">
        <v>692</v>
      </c>
      <c r="L55" s="88" t="s">
        <v>693</v>
      </c>
      <c r="M55" s="88" t="s">
        <v>704</v>
      </c>
      <c r="N55" s="87" t="s">
        <v>705</v>
      </c>
      <c r="O55" s="88" t="s">
        <v>86</v>
      </c>
      <c r="P55" s="87" t="s">
        <v>659</v>
      </c>
    </row>
    <row r="56" spans="7:16" ht="15.75" customHeight="1">
      <c r="K56" s="87" t="s">
        <v>692</v>
      </c>
      <c r="L56" s="88" t="s">
        <v>693</v>
      </c>
      <c r="M56" s="88" t="s">
        <v>706</v>
      </c>
      <c r="N56" s="87" t="s">
        <v>707</v>
      </c>
      <c r="O56" s="88" t="s">
        <v>86</v>
      </c>
      <c r="P56" s="87" t="s">
        <v>659</v>
      </c>
    </row>
    <row r="57" spans="7:16" ht="15.75" customHeight="1">
      <c r="K57" s="87" t="s">
        <v>692</v>
      </c>
      <c r="L57" s="88" t="s">
        <v>693</v>
      </c>
      <c r="M57" s="88" t="s">
        <v>708</v>
      </c>
      <c r="N57" s="87" t="s">
        <v>709</v>
      </c>
      <c r="O57" s="88" t="s">
        <v>86</v>
      </c>
      <c r="P57" s="87" t="s">
        <v>659</v>
      </c>
    </row>
    <row r="58" spans="7:16" ht="15.75" customHeight="1">
      <c r="K58" s="87" t="s">
        <v>692</v>
      </c>
      <c r="L58" s="88" t="s">
        <v>693</v>
      </c>
      <c r="M58" s="88" t="s">
        <v>710</v>
      </c>
      <c r="N58" s="87" t="s">
        <v>711</v>
      </c>
      <c r="O58" s="88" t="s">
        <v>86</v>
      </c>
      <c r="P58" s="87" t="s">
        <v>659</v>
      </c>
    </row>
    <row r="59" spans="7:16" ht="15.75" customHeight="1">
      <c r="K59" s="87" t="s">
        <v>692</v>
      </c>
      <c r="L59" s="88" t="s">
        <v>693</v>
      </c>
      <c r="M59" s="88" t="s">
        <v>712</v>
      </c>
      <c r="N59" s="87" t="s">
        <v>713</v>
      </c>
      <c r="O59" s="88" t="s">
        <v>86</v>
      </c>
      <c r="P59" s="87" t="s">
        <v>659</v>
      </c>
    </row>
    <row r="60" spans="7:16" ht="15.75" customHeight="1">
      <c r="K60" s="87" t="s">
        <v>692</v>
      </c>
      <c r="L60" s="87" t="s">
        <v>693</v>
      </c>
      <c r="M60" s="87" t="s">
        <v>714</v>
      </c>
      <c r="N60" s="87" t="s">
        <v>715</v>
      </c>
      <c r="O60" s="87" t="s">
        <v>86</v>
      </c>
      <c r="P60" s="87" t="s">
        <v>659</v>
      </c>
    </row>
    <row r="61" spans="7:16" ht="15.75" customHeight="1">
      <c r="K61" s="87" t="s">
        <v>692</v>
      </c>
      <c r="L61" s="87" t="s">
        <v>693</v>
      </c>
      <c r="M61" s="87" t="s">
        <v>716</v>
      </c>
      <c r="N61" s="87" t="s">
        <v>717</v>
      </c>
      <c r="O61" s="87" t="s">
        <v>86</v>
      </c>
      <c r="P61" s="87" t="s">
        <v>659</v>
      </c>
    </row>
    <row r="62" spans="7:16" ht="15.75" customHeight="1">
      <c r="K62" s="87" t="s">
        <v>692</v>
      </c>
      <c r="L62" s="87" t="s">
        <v>693</v>
      </c>
      <c r="M62" s="87" t="s">
        <v>718</v>
      </c>
      <c r="N62" s="87" t="s">
        <v>719</v>
      </c>
      <c r="O62" s="87" t="s">
        <v>86</v>
      </c>
      <c r="P62" s="87" t="s">
        <v>659</v>
      </c>
    </row>
    <row r="63" spans="7:16" ht="15.75" customHeight="1">
      <c r="K63" s="87" t="s">
        <v>692</v>
      </c>
      <c r="L63" s="87" t="s">
        <v>693</v>
      </c>
      <c r="M63" s="87" t="s">
        <v>720</v>
      </c>
      <c r="N63" s="87" t="s">
        <v>720</v>
      </c>
      <c r="O63" s="87" t="s">
        <v>86</v>
      </c>
      <c r="P63" s="87" t="s">
        <v>659</v>
      </c>
    </row>
    <row r="64" spans="7:16" ht="15.75" customHeight="1">
      <c r="K64" s="87" t="s">
        <v>692</v>
      </c>
      <c r="L64" s="87" t="s">
        <v>721</v>
      </c>
      <c r="M64" s="87" t="s">
        <v>694</v>
      </c>
      <c r="N64" s="87" t="s">
        <v>695</v>
      </c>
      <c r="O64" s="87" t="s">
        <v>86</v>
      </c>
      <c r="P64" s="87" t="s">
        <v>669</v>
      </c>
    </row>
    <row r="65" spans="11:16" ht="15.75" customHeight="1">
      <c r="K65" s="87" t="s">
        <v>692</v>
      </c>
      <c r="L65" s="87" t="s">
        <v>721</v>
      </c>
      <c r="M65" s="87" t="s">
        <v>710</v>
      </c>
      <c r="N65" s="87" t="s">
        <v>711</v>
      </c>
      <c r="O65" s="87" t="s">
        <v>86</v>
      </c>
      <c r="P65" s="87" t="s">
        <v>669</v>
      </c>
    </row>
    <row r="66" spans="11:16" ht="15.75" customHeight="1">
      <c r="K66" s="87" t="s">
        <v>692</v>
      </c>
      <c r="L66" s="88" t="s">
        <v>722</v>
      </c>
      <c r="M66" s="88" t="s">
        <v>694</v>
      </c>
      <c r="N66" s="87" t="s">
        <v>695</v>
      </c>
      <c r="O66" s="88" t="s">
        <v>86</v>
      </c>
      <c r="P66" s="87" t="s">
        <v>674</v>
      </c>
    </row>
    <row r="67" spans="11:16" ht="15.75" customHeight="1">
      <c r="K67" s="87" t="s">
        <v>692</v>
      </c>
      <c r="L67" s="88" t="s">
        <v>722</v>
      </c>
      <c r="M67" s="88" t="s">
        <v>710</v>
      </c>
      <c r="N67" s="87" t="s">
        <v>711</v>
      </c>
      <c r="O67" s="88" t="s">
        <v>86</v>
      </c>
      <c r="P67" s="87" t="s">
        <v>674</v>
      </c>
    </row>
    <row r="68" spans="11:16" ht="15.75" customHeight="1">
      <c r="K68" s="77" t="s">
        <v>692</v>
      </c>
      <c r="L68" s="89" t="s">
        <v>693</v>
      </c>
      <c r="M68" s="77" t="s">
        <v>723</v>
      </c>
      <c r="N68" s="87" t="s">
        <v>724</v>
      </c>
      <c r="O68" s="87" t="s">
        <v>86</v>
      </c>
      <c r="P68" s="87" t="s">
        <v>659</v>
      </c>
    </row>
    <row r="69" spans="11:16" ht="15.75" customHeight="1">
      <c r="K69" s="77" t="s">
        <v>692</v>
      </c>
      <c r="L69" s="89" t="s">
        <v>722</v>
      </c>
      <c r="M69" s="77" t="s">
        <v>723</v>
      </c>
      <c r="N69" s="87" t="s">
        <v>724</v>
      </c>
      <c r="O69" s="87" t="s">
        <v>86</v>
      </c>
      <c r="P69" s="87" t="s">
        <v>674</v>
      </c>
    </row>
    <row r="70" spans="11:16" ht="15.75" customHeight="1">
      <c r="K70" s="87" t="s">
        <v>692</v>
      </c>
      <c r="L70" s="87" t="s">
        <v>693</v>
      </c>
      <c r="M70" s="77" t="s">
        <v>693</v>
      </c>
      <c r="N70" s="87" t="s">
        <v>725</v>
      </c>
      <c r="O70" s="87" t="s">
        <v>86</v>
      </c>
      <c r="P70" s="87" t="s">
        <v>659</v>
      </c>
    </row>
    <row r="71" spans="11:16" ht="15.75" customHeight="1">
      <c r="K71" s="87" t="s">
        <v>692</v>
      </c>
      <c r="L71" s="88" t="s">
        <v>693</v>
      </c>
      <c r="M71" s="77" t="s">
        <v>726</v>
      </c>
      <c r="N71" s="87" t="s">
        <v>727</v>
      </c>
      <c r="O71" s="87" t="s">
        <v>86</v>
      </c>
      <c r="P71" s="87" t="s">
        <v>659</v>
      </c>
    </row>
    <row r="72" spans="11:16" ht="15.75" customHeight="1">
      <c r="K72" s="87" t="s">
        <v>692</v>
      </c>
      <c r="L72" s="88" t="s">
        <v>693</v>
      </c>
      <c r="M72" s="77" t="s">
        <v>728</v>
      </c>
      <c r="N72" s="87" t="s">
        <v>729</v>
      </c>
      <c r="O72" s="87" t="s">
        <v>86</v>
      </c>
      <c r="P72" s="87" t="s">
        <v>659</v>
      </c>
    </row>
    <row r="73" spans="11:16" ht="15.75" customHeight="1"/>
    <row r="74" spans="11:16" ht="15.75" customHeight="1"/>
    <row r="75" spans="11:16" ht="15.75" customHeight="1"/>
    <row r="76" spans="11:16" ht="15.75" customHeight="1"/>
    <row r="77" spans="11:16" ht="15.75" customHeight="1"/>
    <row r="78" spans="11:16" ht="15.75" customHeight="1"/>
    <row r="79" spans="11:16" ht="15.75" customHeight="1"/>
    <row r="80" spans="11:16"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hyperlinks>
    <hyperlink ref="L18" r:id="rId1" xr:uid="{00000000-0004-0000-0100-000000000000}"/>
    <hyperlink ref="L19" r:id="rId2" xr:uid="{00000000-0004-0000-0100-000001000000}"/>
    <hyperlink ref="L21" r:id="rId3" xr:uid="{00000000-0004-0000-0100-000002000000}"/>
    <hyperlink ref="L22" r:id="rId4" xr:uid="{00000000-0004-0000-0100-000003000000}"/>
    <hyperlink ref="L26" r:id="rId5" xr:uid="{00000000-0004-0000-0100-000004000000}"/>
    <hyperlink ref="L27" r:id="rId6" xr:uid="{00000000-0004-0000-0100-000005000000}"/>
    <hyperlink ref="L28" r:id="rId7" xr:uid="{00000000-0004-0000-0100-000006000000}"/>
    <hyperlink ref="L30" r:id="rId8" xr:uid="{00000000-0004-0000-0100-000007000000}"/>
    <hyperlink ref="L31" r:id="rId9" xr:uid="{00000000-0004-0000-0100-000008000000}"/>
  </hyperlinks>
  <pageMargins left="0.7" right="0.7" top="0.75" bottom="0.75"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000"/>
  <sheetViews>
    <sheetView workbookViewId="0"/>
  </sheetViews>
  <sheetFormatPr defaultColWidth="14.453125" defaultRowHeight="15" customHeight="1"/>
  <cols>
    <col min="1" max="1" width="6.81640625" customWidth="1"/>
    <col min="2" max="2" width="40.453125" customWidth="1"/>
    <col min="3" max="3" width="64.7265625" customWidth="1"/>
    <col min="4" max="4" width="57.453125" customWidth="1"/>
    <col min="5" max="5" width="50" customWidth="1"/>
    <col min="6" max="6" width="55" customWidth="1"/>
    <col min="7" max="26" width="8.81640625" customWidth="1"/>
  </cols>
  <sheetData>
    <row r="1" spans="1:7" ht="14.5">
      <c r="A1" s="89"/>
      <c r="B1" s="90" t="s">
        <v>730</v>
      </c>
      <c r="C1" s="89"/>
      <c r="D1" s="62"/>
      <c r="E1" s="89"/>
      <c r="F1" s="1"/>
      <c r="G1" s="1"/>
    </row>
    <row r="2" spans="1:7" ht="14.5">
      <c r="A2" s="91" t="s">
        <v>731</v>
      </c>
      <c r="B2" s="91" t="s">
        <v>732</v>
      </c>
      <c r="C2" s="91" t="s">
        <v>733</v>
      </c>
      <c r="D2" s="91" t="s">
        <v>734</v>
      </c>
      <c r="E2" s="91" t="s">
        <v>735</v>
      </c>
      <c r="F2" s="1"/>
      <c r="G2" s="1"/>
    </row>
    <row r="3" spans="1:7" ht="58">
      <c r="A3" s="92">
        <v>1</v>
      </c>
      <c r="B3" s="92" t="s">
        <v>736</v>
      </c>
      <c r="C3" s="92" t="s">
        <v>737</v>
      </c>
      <c r="D3" s="92" t="s">
        <v>738</v>
      </c>
      <c r="E3" s="92">
        <v>2028</v>
      </c>
      <c r="F3" s="1"/>
      <c r="G3" s="1"/>
    </row>
    <row r="4" spans="1:7" ht="29">
      <c r="A4" s="120">
        <v>2</v>
      </c>
      <c r="B4" s="120" t="s">
        <v>739</v>
      </c>
      <c r="C4" s="120" t="s">
        <v>740</v>
      </c>
      <c r="D4" s="93" t="s">
        <v>741</v>
      </c>
      <c r="E4" s="120">
        <v>2020</v>
      </c>
      <c r="F4" s="1"/>
      <c r="G4" s="1"/>
    </row>
    <row r="5" spans="1:7" ht="29">
      <c r="A5" s="115"/>
      <c r="B5" s="115"/>
      <c r="C5" s="115"/>
      <c r="D5" s="94" t="s">
        <v>742</v>
      </c>
      <c r="E5" s="115"/>
      <c r="F5" s="1"/>
      <c r="G5" s="1"/>
    </row>
    <row r="6" spans="1:7" ht="14.5">
      <c r="A6" s="120">
        <v>3</v>
      </c>
      <c r="B6" s="120" t="s">
        <v>743</v>
      </c>
      <c r="C6" s="120" t="s">
        <v>744</v>
      </c>
      <c r="D6" s="93" t="s">
        <v>745</v>
      </c>
      <c r="E6" s="120">
        <v>2024</v>
      </c>
      <c r="F6" s="1"/>
      <c r="G6" s="1"/>
    </row>
    <row r="7" spans="1:7" ht="14.5">
      <c r="A7" s="121"/>
      <c r="B7" s="121"/>
      <c r="C7" s="121"/>
      <c r="D7" s="95" t="s">
        <v>746</v>
      </c>
      <c r="E7" s="121"/>
      <c r="F7" s="1"/>
      <c r="G7" s="1"/>
    </row>
    <row r="8" spans="1:7" ht="14.5">
      <c r="A8" s="115"/>
      <c r="B8" s="115"/>
      <c r="C8" s="115"/>
      <c r="D8" s="94" t="s">
        <v>747</v>
      </c>
      <c r="E8" s="115"/>
      <c r="F8" s="1"/>
      <c r="G8" s="1"/>
    </row>
    <row r="9" spans="1:7" ht="58">
      <c r="A9" s="92">
        <v>4</v>
      </c>
      <c r="B9" s="92" t="s">
        <v>748</v>
      </c>
      <c r="C9" s="92" t="s">
        <v>749</v>
      </c>
      <c r="D9" s="92" t="s">
        <v>750</v>
      </c>
      <c r="E9" s="92">
        <v>2028</v>
      </c>
      <c r="F9" s="1"/>
      <c r="G9" s="1"/>
    </row>
    <row r="10" spans="1:7" ht="29">
      <c r="A10" s="120">
        <v>5</v>
      </c>
      <c r="B10" s="120" t="s">
        <v>751</v>
      </c>
      <c r="C10" s="120" t="s">
        <v>752</v>
      </c>
      <c r="D10" s="93" t="s">
        <v>753</v>
      </c>
      <c r="E10" s="120">
        <v>2028</v>
      </c>
      <c r="F10" s="1"/>
      <c r="G10" s="1"/>
    </row>
    <row r="11" spans="1:7" ht="14.5">
      <c r="A11" s="115"/>
      <c r="B11" s="115"/>
      <c r="C11" s="115"/>
      <c r="D11" s="94" t="s">
        <v>754</v>
      </c>
      <c r="E11" s="115"/>
      <c r="F11" s="1"/>
      <c r="G11" s="1"/>
    </row>
    <row r="12" spans="1:7" ht="29">
      <c r="A12" s="120">
        <v>6</v>
      </c>
      <c r="B12" s="120" t="s">
        <v>755</v>
      </c>
      <c r="C12" s="120" t="s">
        <v>756</v>
      </c>
      <c r="D12" s="93" t="s">
        <v>757</v>
      </c>
      <c r="E12" s="120">
        <v>2024</v>
      </c>
      <c r="F12" s="1"/>
      <c r="G12" s="1"/>
    </row>
    <row r="13" spans="1:7" ht="29">
      <c r="A13" s="121"/>
      <c r="B13" s="121"/>
      <c r="C13" s="121"/>
      <c r="D13" s="95" t="s">
        <v>758</v>
      </c>
      <c r="E13" s="121"/>
      <c r="F13" s="1"/>
      <c r="G13" s="1"/>
    </row>
    <row r="14" spans="1:7" ht="29">
      <c r="A14" s="115"/>
      <c r="B14" s="115"/>
      <c r="C14" s="115"/>
      <c r="D14" s="94" t="s">
        <v>759</v>
      </c>
      <c r="E14" s="115"/>
      <c r="F14" s="1"/>
      <c r="G14" s="1"/>
    </row>
    <row r="15" spans="1:7" ht="14.5">
      <c r="A15" s="1"/>
      <c r="B15" s="1"/>
      <c r="C15" s="1"/>
      <c r="D15" s="1"/>
      <c r="E15" s="1"/>
      <c r="F15" s="1"/>
      <c r="G15" s="1"/>
    </row>
    <row r="16" spans="1:7" ht="14.5">
      <c r="A16" s="1"/>
      <c r="B16" s="1"/>
      <c r="C16" s="1"/>
      <c r="D16" s="1"/>
      <c r="E16" s="1"/>
      <c r="F16" s="1"/>
      <c r="G16" s="1"/>
    </row>
    <row r="17" spans="1:7" ht="14.5">
      <c r="A17" s="1"/>
      <c r="B17" s="1"/>
      <c r="C17" s="1"/>
      <c r="D17" s="1"/>
      <c r="E17" s="1"/>
      <c r="F17" s="1"/>
      <c r="G17" s="1"/>
    </row>
    <row r="18" spans="1:7" ht="18.5">
      <c r="A18" s="96"/>
      <c r="B18" s="97" t="s">
        <v>760</v>
      </c>
      <c r="C18" s="62"/>
      <c r="D18" s="62"/>
      <c r="E18" s="62"/>
      <c r="F18" s="62"/>
      <c r="G18" s="1"/>
    </row>
    <row r="19" spans="1:7" ht="14.5">
      <c r="A19" s="98" t="s">
        <v>731</v>
      </c>
      <c r="B19" s="99" t="s">
        <v>761</v>
      </c>
      <c r="C19" s="100" t="s">
        <v>762</v>
      </c>
      <c r="D19" s="99" t="s">
        <v>732</v>
      </c>
      <c r="E19" s="99" t="s">
        <v>733</v>
      </c>
      <c r="F19" s="99" t="s">
        <v>763</v>
      </c>
      <c r="G19" s="1"/>
    </row>
    <row r="20" spans="1:7" ht="14.5">
      <c r="A20" s="122" t="s">
        <v>764</v>
      </c>
      <c r="B20" s="123"/>
      <c r="C20" s="123"/>
      <c r="D20" s="123"/>
      <c r="E20" s="123"/>
      <c r="F20" s="124"/>
      <c r="G20" s="1"/>
    </row>
    <row r="21" spans="1:7" ht="15.75" customHeight="1">
      <c r="A21" s="119">
        <v>1</v>
      </c>
      <c r="B21" s="120" t="s">
        <v>765</v>
      </c>
      <c r="C21" s="120" t="s">
        <v>766</v>
      </c>
      <c r="D21" s="125" t="s">
        <v>767</v>
      </c>
      <c r="E21" s="93" t="s">
        <v>768</v>
      </c>
      <c r="F21" s="93" t="s">
        <v>769</v>
      </c>
      <c r="G21" s="1"/>
    </row>
    <row r="22" spans="1:7" ht="15.75" customHeight="1">
      <c r="A22" s="121"/>
      <c r="B22" s="121"/>
      <c r="C22" s="121"/>
      <c r="D22" s="121"/>
      <c r="E22" s="95" t="s">
        <v>770</v>
      </c>
      <c r="F22" s="95" t="s">
        <v>771</v>
      </c>
      <c r="G22" s="1"/>
    </row>
    <row r="23" spans="1:7" ht="15.75" customHeight="1">
      <c r="A23" s="115"/>
      <c r="B23" s="115"/>
      <c r="C23" s="115"/>
      <c r="D23" s="115"/>
      <c r="E23" s="94"/>
      <c r="F23" s="94" t="s">
        <v>772</v>
      </c>
      <c r="G23" s="1"/>
    </row>
    <row r="24" spans="1:7" ht="15.75" customHeight="1">
      <c r="A24" s="102">
        <v>2</v>
      </c>
      <c r="B24" s="92" t="s">
        <v>765</v>
      </c>
      <c r="C24" s="92" t="s">
        <v>773</v>
      </c>
      <c r="D24" s="92" t="s">
        <v>774</v>
      </c>
      <c r="E24" s="92" t="s">
        <v>775</v>
      </c>
      <c r="F24" s="92" t="s">
        <v>776</v>
      </c>
      <c r="G24" s="1"/>
    </row>
    <row r="25" spans="1:7" ht="15.75" customHeight="1">
      <c r="A25" s="119">
        <v>3</v>
      </c>
      <c r="B25" s="120" t="s">
        <v>777</v>
      </c>
      <c r="C25" s="120" t="s">
        <v>778</v>
      </c>
      <c r="D25" s="120" t="s">
        <v>779</v>
      </c>
      <c r="E25" s="120" t="s">
        <v>780</v>
      </c>
      <c r="F25" s="93" t="s">
        <v>781</v>
      </c>
      <c r="G25" s="1"/>
    </row>
    <row r="26" spans="1:7" ht="15.75" customHeight="1">
      <c r="A26" s="121"/>
      <c r="B26" s="121"/>
      <c r="C26" s="121"/>
      <c r="D26" s="121"/>
      <c r="E26" s="121"/>
      <c r="F26" s="95" t="s">
        <v>782</v>
      </c>
      <c r="G26" s="1"/>
    </row>
    <row r="27" spans="1:7" ht="15.75" customHeight="1">
      <c r="A27" s="115"/>
      <c r="B27" s="115"/>
      <c r="C27" s="115"/>
      <c r="D27" s="115"/>
      <c r="E27" s="115"/>
      <c r="F27" s="94" t="s">
        <v>783</v>
      </c>
      <c r="G27" s="1"/>
    </row>
    <row r="28" spans="1:7" ht="15.75" customHeight="1">
      <c r="A28" s="119">
        <v>4</v>
      </c>
      <c r="B28" s="120" t="s">
        <v>777</v>
      </c>
      <c r="C28" s="120" t="s">
        <v>784</v>
      </c>
      <c r="D28" s="120" t="s">
        <v>785</v>
      </c>
      <c r="E28" s="120" t="s">
        <v>786</v>
      </c>
      <c r="F28" s="93" t="s">
        <v>787</v>
      </c>
      <c r="G28" s="1"/>
    </row>
    <row r="29" spans="1:7" ht="15.75" customHeight="1">
      <c r="A29" s="115"/>
      <c r="B29" s="115"/>
      <c r="C29" s="115"/>
      <c r="D29" s="115"/>
      <c r="E29" s="115"/>
      <c r="F29" s="94" t="s">
        <v>788</v>
      </c>
      <c r="G29" s="1"/>
    </row>
    <row r="30" spans="1:7" ht="15.75" customHeight="1">
      <c r="A30" s="119">
        <v>5</v>
      </c>
      <c r="B30" s="120" t="s">
        <v>777</v>
      </c>
      <c r="C30" s="120" t="s">
        <v>784</v>
      </c>
      <c r="D30" s="120" t="s">
        <v>789</v>
      </c>
      <c r="E30" s="120" t="s">
        <v>790</v>
      </c>
      <c r="F30" s="93" t="s">
        <v>791</v>
      </c>
      <c r="G30" s="1"/>
    </row>
    <row r="31" spans="1:7" ht="15.75" customHeight="1">
      <c r="A31" s="121"/>
      <c r="B31" s="121"/>
      <c r="C31" s="121"/>
      <c r="D31" s="121"/>
      <c r="E31" s="121"/>
      <c r="F31" s="95" t="s">
        <v>792</v>
      </c>
      <c r="G31" s="1"/>
    </row>
    <row r="32" spans="1:7" ht="15.75" customHeight="1">
      <c r="A32" s="115"/>
      <c r="B32" s="115"/>
      <c r="C32" s="115"/>
      <c r="D32" s="115"/>
      <c r="E32" s="115"/>
      <c r="F32" s="94" t="s">
        <v>793</v>
      </c>
      <c r="G32" s="1"/>
    </row>
    <row r="33" spans="1:7" ht="15.75" customHeight="1">
      <c r="A33" s="119">
        <v>6</v>
      </c>
      <c r="B33" s="114" t="s">
        <v>777</v>
      </c>
      <c r="C33" s="114" t="s">
        <v>794</v>
      </c>
      <c r="D33" s="114" t="s">
        <v>795</v>
      </c>
      <c r="E33" s="114" t="s">
        <v>796</v>
      </c>
      <c r="F33" s="103" t="s">
        <v>797</v>
      </c>
      <c r="G33" s="1"/>
    </row>
    <row r="34" spans="1:7" ht="15.75" customHeight="1">
      <c r="A34" s="115"/>
      <c r="B34" s="115"/>
      <c r="C34" s="115"/>
      <c r="D34" s="115"/>
      <c r="E34" s="115"/>
      <c r="F34" s="104" t="s">
        <v>798</v>
      </c>
      <c r="G34" s="1"/>
    </row>
    <row r="35" spans="1:7" ht="15.75" customHeight="1">
      <c r="A35" s="102">
        <v>7</v>
      </c>
      <c r="B35" s="105" t="s">
        <v>777</v>
      </c>
      <c r="C35" s="105" t="s">
        <v>799</v>
      </c>
      <c r="D35" s="105" t="s">
        <v>800</v>
      </c>
      <c r="E35" s="105" t="s">
        <v>801</v>
      </c>
      <c r="F35" s="105" t="s">
        <v>802</v>
      </c>
      <c r="G35" s="1"/>
    </row>
    <row r="36" spans="1:7" ht="15.75" customHeight="1">
      <c r="A36" s="102"/>
      <c r="B36" s="92"/>
      <c r="C36" s="92"/>
      <c r="D36" s="92"/>
      <c r="E36" s="92"/>
      <c r="F36" s="92"/>
      <c r="G36" s="1"/>
    </row>
    <row r="37" spans="1:7" ht="15.75" customHeight="1">
      <c r="A37" s="101"/>
      <c r="B37" s="116" t="s">
        <v>803</v>
      </c>
      <c r="C37" s="117"/>
      <c r="D37" s="117"/>
      <c r="E37" s="117"/>
      <c r="F37" s="118"/>
      <c r="G37" s="1"/>
    </row>
    <row r="38" spans="1:7" ht="15.75" customHeight="1">
      <c r="A38" s="102">
        <v>8</v>
      </c>
      <c r="B38" s="105" t="s">
        <v>804</v>
      </c>
      <c r="C38" s="105" t="s">
        <v>805</v>
      </c>
      <c r="D38" s="105" t="s">
        <v>806</v>
      </c>
      <c r="E38" s="105" t="s">
        <v>807</v>
      </c>
      <c r="F38" s="106" t="s">
        <v>808</v>
      </c>
      <c r="G38" s="1"/>
    </row>
    <row r="39" spans="1:7" ht="15.75" customHeight="1">
      <c r="A39" s="107">
        <v>9</v>
      </c>
      <c r="B39" s="108" t="s">
        <v>804</v>
      </c>
      <c r="C39" s="108" t="s">
        <v>809</v>
      </c>
      <c r="D39" s="108" t="s">
        <v>810</v>
      </c>
      <c r="E39" s="105" t="s">
        <v>811</v>
      </c>
      <c r="F39" s="106" t="s">
        <v>812</v>
      </c>
      <c r="G39" s="1"/>
    </row>
    <row r="40" spans="1:7" ht="15.75" customHeight="1">
      <c r="A40" s="102">
        <v>10</v>
      </c>
      <c r="B40" s="92" t="s">
        <v>813</v>
      </c>
      <c r="C40" s="92" t="s">
        <v>814</v>
      </c>
      <c r="D40" s="92" t="s">
        <v>815</v>
      </c>
      <c r="E40" s="92" t="s">
        <v>816</v>
      </c>
      <c r="F40" s="92" t="s">
        <v>817</v>
      </c>
      <c r="G40" s="1"/>
    </row>
    <row r="41" spans="1:7" ht="15.75" customHeight="1">
      <c r="A41" s="102">
        <v>11</v>
      </c>
      <c r="B41" s="92" t="s">
        <v>818</v>
      </c>
      <c r="C41" s="92" t="s">
        <v>819</v>
      </c>
      <c r="D41" s="92" t="s">
        <v>820</v>
      </c>
      <c r="E41" s="92" t="s">
        <v>821</v>
      </c>
      <c r="F41" s="92" t="s">
        <v>822</v>
      </c>
      <c r="G41" s="1"/>
    </row>
    <row r="42" spans="1:7" ht="15.75" customHeight="1">
      <c r="A42" s="119">
        <v>12</v>
      </c>
      <c r="B42" s="120" t="s">
        <v>823</v>
      </c>
      <c r="C42" s="120" t="s">
        <v>824</v>
      </c>
      <c r="D42" s="120" t="s">
        <v>825</v>
      </c>
      <c r="E42" s="120" t="s">
        <v>826</v>
      </c>
      <c r="F42" s="93" t="s">
        <v>827</v>
      </c>
      <c r="G42" s="1"/>
    </row>
    <row r="43" spans="1:7" ht="15.75" customHeight="1">
      <c r="A43" s="115"/>
      <c r="B43" s="115"/>
      <c r="C43" s="115"/>
      <c r="D43" s="115"/>
      <c r="E43" s="115"/>
      <c r="F43" s="94" t="s">
        <v>828</v>
      </c>
      <c r="G43" s="1"/>
    </row>
    <row r="44" spans="1:7" ht="15.75" customHeight="1">
      <c r="A44" s="102">
        <v>13</v>
      </c>
      <c r="B44" s="92" t="s">
        <v>823</v>
      </c>
      <c r="C44" s="92" t="s">
        <v>829</v>
      </c>
      <c r="D44" s="92" t="s">
        <v>830</v>
      </c>
      <c r="E44" s="92" t="s">
        <v>831</v>
      </c>
      <c r="F44" s="92" t="s">
        <v>832</v>
      </c>
      <c r="G44" s="1"/>
    </row>
    <row r="45" spans="1:7" ht="15.75" customHeight="1">
      <c r="A45" s="119">
        <v>14</v>
      </c>
      <c r="B45" s="120" t="s">
        <v>833</v>
      </c>
      <c r="C45" s="120" t="s">
        <v>834</v>
      </c>
      <c r="D45" s="120" t="s">
        <v>835</v>
      </c>
      <c r="E45" s="120" t="s">
        <v>836</v>
      </c>
      <c r="F45" s="93" t="s">
        <v>837</v>
      </c>
      <c r="G45" s="1"/>
    </row>
    <row r="46" spans="1:7" ht="15.75" customHeight="1">
      <c r="A46" s="121"/>
      <c r="B46" s="121"/>
      <c r="C46" s="121"/>
      <c r="D46" s="121"/>
      <c r="E46" s="121"/>
      <c r="F46" s="95" t="s">
        <v>838</v>
      </c>
      <c r="G46" s="1"/>
    </row>
    <row r="47" spans="1:7" ht="15.75" customHeight="1">
      <c r="A47" s="115"/>
      <c r="B47" s="115"/>
      <c r="C47" s="115"/>
      <c r="D47" s="115"/>
      <c r="E47" s="115"/>
      <c r="F47" s="94" t="s">
        <v>839</v>
      </c>
      <c r="G47" s="1"/>
    </row>
    <row r="48" spans="1:7" ht="15.75" customHeight="1">
      <c r="A48" s="102">
        <v>15</v>
      </c>
      <c r="B48" s="92" t="s">
        <v>840</v>
      </c>
      <c r="C48" s="92" t="s">
        <v>841</v>
      </c>
      <c r="D48" s="92" t="s">
        <v>842</v>
      </c>
      <c r="E48" s="92" t="s">
        <v>843</v>
      </c>
      <c r="F48" s="92" t="s">
        <v>844</v>
      </c>
      <c r="G48" s="1"/>
    </row>
    <row r="49" spans="1:7" ht="15.75" customHeight="1">
      <c r="A49" s="1"/>
      <c r="B49" s="1"/>
      <c r="C49" s="1"/>
      <c r="D49" s="1"/>
      <c r="E49" s="1"/>
      <c r="F49" s="1"/>
      <c r="G49" s="1"/>
    </row>
    <row r="50" spans="1:7" ht="15.75" customHeight="1">
      <c r="A50" s="1"/>
      <c r="B50" s="1"/>
      <c r="C50" s="1"/>
      <c r="D50" s="1"/>
      <c r="E50" s="1"/>
      <c r="F50" s="1"/>
      <c r="G50" s="1"/>
    </row>
    <row r="51" spans="1:7" ht="15.75" customHeight="1"/>
    <row r="52" spans="1:7" ht="15.75" customHeight="1"/>
    <row r="53" spans="1:7" ht="15.75" customHeight="1"/>
    <row r="54" spans="1:7" ht="15.75" customHeight="1"/>
    <row r="55" spans="1:7" ht="15.75" customHeight="1"/>
    <row r="56" spans="1:7" ht="15.75" customHeight="1"/>
    <row r="57" spans="1:7" ht="15.75" customHeight="1"/>
    <row r="58" spans="1:7" ht="15.75" customHeight="1"/>
    <row r="59" spans="1:7" ht="15.75" customHeight="1"/>
    <row r="60" spans="1:7" ht="15.75" customHeight="1"/>
    <row r="61" spans="1:7" ht="15.75" customHeight="1"/>
    <row r="62" spans="1:7" ht="15.75" customHeight="1"/>
    <row r="63" spans="1:7" ht="15.75" customHeight="1"/>
    <row r="64" spans="1:7"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2">
    <mergeCell ref="E45:E47"/>
    <mergeCell ref="A33:A34"/>
    <mergeCell ref="A45:A47"/>
    <mergeCell ref="B45:B47"/>
    <mergeCell ref="C45:C47"/>
    <mergeCell ref="D45:D47"/>
    <mergeCell ref="E25:E27"/>
    <mergeCell ref="B28:B29"/>
    <mergeCell ref="E28:E29"/>
    <mergeCell ref="A28:A29"/>
    <mergeCell ref="A30:A32"/>
    <mergeCell ref="B30:B32"/>
    <mergeCell ref="C30:C32"/>
    <mergeCell ref="D30:D32"/>
    <mergeCell ref="E30:E32"/>
    <mergeCell ref="C28:C29"/>
    <mergeCell ref="D28:D29"/>
    <mergeCell ref="A25:A27"/>
    <mergeCell ref="B25:B27"/>
    <mergeCell ref="C25:C27"/>
    <mergeCell ref="D25:D27"/>
    <mergeCell ref="E10:E11"/>
    <mergeCell ref="E12:E14"/>
    <mergeCell ref="A20:F20"/>
    <mergeCell ref="A21:A23"/>
    <mergeCell ref="B21:B23"/>
    <mergeCell ref="C21:C23"/>
    <mergeCell ref="D21:D23"/>
    <mergeCell ref="A10:A11"/>
    <mergeCell ref="B10:B11"/>
    <mergeCell ref="C10:C11"/>
    <mergeCell ref="A12:A14"/>
    <mergeCell ref="B12:B14"/>
    <mergeCell ref="C12:C14"/>
    <mergeCell ref="A4:A5"/>
    <mergeCell ref="B4:B5"/>
    <mergeCell ref="C4:C5"/>
    <mergeCell ref="E4:E5"/>
    <mergeCell ref="B6:B8"/>
    <mergeCell ref="C6:C8"/>
    <mergeCell ref="E6:E8"/>
    <mergeCell ref="A6:A8"/>
    <mergeCell ref="A42:A43"/>
    <mergeCell ref="B42:B43"/>
    <mergeCell ref="C42:C43"/>
    <mergeCell ref="D42:D43"/>
    <mergeCell ref="E42:E43"/>
    <mergeCell ref="D33:D34"/>
    <mergeCell ref="E33:E34"/>
    <mergeCell ref="B37:F37"/>
    <mergeCell ref="B33:B34"/>
    <mergeCell ref="C33:C34"/>
  </mergeCell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O1000"/>
  <sheetViews>
    <sheetView workbookViewId="0"/>
  </sheetViews>
  <sheetFormatPr defaultColWidth="14.453125" defaultRowHeight="15" customHeight="1"/>
  <cols>
    <col min="1" max="41" width="8.81640625" customWidth="1"/>
    <col min="42" max="42" width="15.08984375" customWidth="1"/>
    <col min="43" max="44" width="8.81640625" customWidth="1"/>
    <col min="45" max="45" width="41.7265625" customWidth="1"/>
    <col min="46" max="46" width="8.81640625" customWidth="1"/>
    <col min="47" max="47" width="9.08984375" customWidth="1"/>
    <col min="48" max="93" width="8.81640625" customWidth="1"/>
  </cols>
  <sheetData>
    <row r="1" spans="1:93" ht="14.5">
      <c r="A1" s="1" t="s">
        <v>845</v>
      </c>
      <c r="C1" s="1" t="s">
        <v>157</v>
      </c>
      <c r="F1" s="1" t="s">
        <v>319</v>
      </c>
      <c r="L1" s="1" t="s">
        <v>158</v>
      </c>
      <c r="N1" s="1" t="s">
        <v>846</v>
      </c>
      <c r="U1" s="1" t="s">
        <v>847</v>
      </c>
      <c r="AK1" s="1" t="s">
        <v>848</v>
      </c>
      <c r="AP1" s="1" t="s">
        <v>161</v>
      </c>
      <c r="AS1" s="1" t="s">
        <v>163</v>
      </c>
      <c r="AU1" s="1" t="s">
        <v>849</v>
      </c>
      <c r="BM1" s="1" t="s">
        <v>850</v>
      </c>
      <c r="CE1" s="1" t="s">
        <v>851</v>
      </c>
      <c r="CO1" s="1" t="s">
        <v>852</v>
      </c>
    </row>
    <row r="2" spans="1:93" ht="14.5">
      <c r="A2" s="1" t="s">
        <v>853</v>
      </c>
    </row>
    <row r="3" spans="1:93" ht="14.5">
      <c r="A3" s="1" t="s">
        <v>9</v>
      </c>
      <c r="C3" s="65" t="s">
        <v>164</v>
      </c>
      <c r="D3" s="109"/>
      <c r="F3" s="1" t="s">
        <v>362</v>
      </c>
      <c r="G3" s="1" t="s">
        <v>363</v>
      </c>
      <c r="H3" s="1" t="s">
        <v>364</v>
      </c>
      <c r="L3" s="109" t="s">
        <v>166</v>
      </c>
      <c r="N3" s="1" t="s">
        <v>854</v>
      </c>
      <c r="U3" s="89" t="s">
        <v>736</v>
      </c>
      <c r="AK3" s="1" t="s">
        <v>855</v>
      </c>
      <c r="AP3" s="110" t="s">
        <v>172</v>
      </c>
      <c r="AS3" s="77" t="s">
        <v>856</v>
      </c>
      <c r="AU3" s="1" t="s">
        <v>260</v>
      </c>
      <c r="BM3" s="1" t="s">
        <v>857</v>
      </c>
      <c r="CE3" s="1" t="s">
        <v>857</v>
      </c>
      <c r="CO3" s="1" t="s">
        <v>29</v>
      </c>
    </row>
    <row r="4" spans="1:93" ht="14.5">
      <c r="C4" s="65" t="s">
        <v>181</v>
      </c>
      <c r="D4" s="109"/>
      <c r="F4" s="1" t="s">
        <v>378</v>
      </c>
      <c r="G4" s="1" t="s">
        <v>379</v>
      </c>
      <c r="H4" s="1" t="s">
        <v>380</v>
      </c>
      <c r="L4" s="109" t="s">
        <v>183</v>
      </c>
      <c r="N4" s="1" t="s">
        <v>858</v>
      </c>
      <c r="U4" s="89" t="s">
        <v>859</v>
      </c>
      <c r="AK4" s="1" t="s">
        <v>860</v>
      </c>
      <c r="AP4" s="110" t="s">
        <v>188</v>
      </c>
      <c r="AS4" s="77" t="s">
        <v>861</v>
      </c>
      <c r="AU4" s="1" t="s">
        <v>273</v>
      </c>
      <c r="BM4" s="1" t="s">
        <v>862</v>
      </c>
      <c r="CE4" s="1" t="s">
        <v>862</v>
      </c>
      <c r="CO4" s="1" t="s">
        <v>863</v>
      </c>
    </row>
    <row r="5" spans="1:93" ht="14.5">
      <c r="A5" s="1" t="s">
        <v>864</v>
      </c>
      <c r="C5" s="65" t="s">
        <v>197</v>
      </c>
      <c r="D5" s="109"/>
      <c r="F5" s="1" t="s">
        <v>394</v>
      </c>
      <c r="G5" s="1" t="s">
        <v>395</v>
      </c>
      <c r="H5" s="1" t="s">
        <v>396</v>
      </c>
      <c r="L5" s="109" t="s">
        <v>41</v>
      </c>
      <c r="N5" s="1" t="s">
        <v>865</v>
      </c>
      <c r="U5" s="89" t="s">
        <v>743</v>
      </c>
      <c r="AK5" s="111" t="s">
        <v>866</v>
      </c>
      <c r="AP5" s="110" t="s">
        <v>204</v>
      </c>
      <c r="AS5" s="1" t="s">
        <v>105</v>
      </c>
      <c r="AU5" s="1" t="s">
        <v>867</v>
      </c>
      <c r="BM5" s="1" t="s">
        <v>868</v>
      </c>
      <c r="CE5" s="1" t="s">
        <v>868</v>
      </c>
      <c r="CO5" s="1" t="s">
        <v>869</v>
      </c>
    </row>
    <row r="6" spans="1:93" ht="14.5">
      <c r="A6" s="1" t="s">
        <v>870</v>
      </c>
      <c r="C6" s="65" t="s">
        <v>213</v>
      </c>
      <c r="D6" s="109"/>
      <c r="F6" s="1" t="s">
        <v>411</v>
      </c>
      <c r="G6" s="1" t="s">
        <v>411</v>
      </c>
      <c r="H6" s="1" t="s">
        <v>412</v>
      </c>
      <c r="L6" s="109" t="s">
        <v>215</v>
      </c>
      <c r="N6" s="1" t="s">
        <v>871</v>
      </c>
      <c r="U6" s="89" t="s">
        <v>748</v>
      </c>
      <c r="AK6" s="1" t="s">
        <v>872</v>
      </c>
      <c r="AP6" s="110" t="s">
        <v>221</v>
      </c>
      <c r="AS6" s="1" t="s">
        <v>109</v>
      </c>
      <c r="AU6" s="1" t="s">
        <v>873</v>
      </c>
      <c r="BM6" s="1" t="s">
        <v>874</v>
      </c>
      <c r="CE6" s="1" t="s">
        <v>874</v>
      </c>
      <c r="CO6" s="1" t="s">
        <v>875</v>
      </c>
    </row>
    <row r="7" spans="1:93" ht="14.5">
      <c r="A7" s="1" t="s">
        <v>107</v>
      </c>
      <c r="C7" s="65" t="s">
        <v>229</v>
      </c>
      <c r="D7" s="109"/>
      <c r="F7" s="1" t="s">
        <v>426</v>
      </c>
      <c r="G7" s="1" t="s">
        <v>426</v>
      </c>
      <c r="H7" s="1" t="s">
        <v>427</v>
      </c>
      <c r="L7" s="109" t="s">
        <v>231</v>
      </c>
      <c r="N7" s="1" t="s">
        <v>876</v>
      </c>
      <c r="U7" s="89" t="s">
        <v>751</v>
      </c>
      <c r="AK7" s="1" t="s">
        <v>877</v>
      </c>
      <c r="AP7" s="110" t="s">
        <v>237</v>
      </c>
      <c r="AS7" s="1" t="s">
        <v>110</v>
      </c>
      <c r="AU7" s="1" t="s">
        <v>536</v>
      </c>
      <c r="BM7" s="1" t="s">
        <v>878</v>
      </c>
      <c r="CE7" s="1" t="s">
        <v>878</v>
      </c>
      <c r="CO7" s="1" t="s">
        <v>879</v>
      </c>
    </row>
    <row r="8" spans="1:93" ht="14.5">
      <c r="A8" s="1" t="s">
        <v>880</v>
      </c>
      <c r="C8" s="65" t="s">
        <v>26</v>
      </c>
      <c r="D8" s="109"/>
      <c r="F8" s="1" t="s">
        <v>442</v>
      </c>
      <c r="G8" s="1" t="s">
        <v>443</v>
      </c>
      <c r="H8" s="1" t="s">
        <v>443</v>
      </c>
      <c r="N8" s="1" t="s">
        <v>881</v>
      </c>
      <c r="U8" s="89" t="s">
        <v>755</v>
      </c>
      <c r="AK8" s="1" t="s">
        <v>882</v>
      </c>
      <c r="AP8" s="110" t="s">
        <v>250</v>
      </c>
      <c r="AS8" s="1" t="s">
        <v>883</v>
      </c>
      <c r="AU8" s="1" t="s">
        <v>521</v>
      </c>
      <c r="BM8" s="1" t="s">
        <v>884</v>
      </c>
      <c r="CE8" s="1" t="s">
        <v>884</v>
      </c>
    </row>
    <row r="9" spans="1:93" ht="14.5">
      <c r="A9" s="1" t="s">
        <v>885</v>
      </c>
      <c r="F9" s="1" t="s">
        <v>32</v>
      </c>
      <c r="G9" s="1" t="s">
        <v>32</v>
      </c>
      <c r="H9" s="1" t="s">
        <v>458</v>
      </c>
      <c r="N9" s="1" t="s">
        <v>886</v>
      </c>
      <c r="U9" s="112" t="s">
        <v>767</v>
      </c>
      <c r="AK9" s="1" t="s">
        <v>887</v>
      </c>
      <c r="AP9" s="110" t="s">
        <v>262</v>
      </c>
      <c r="AS9" s="1" t="s">
        <v>888</v>
      </c>
      <c r="AU9" s="1" t="s">
        <v>889</v>
      </c>
      <c r="BM9" s="1" t="s">
        <v>890</v>
      </c>
      <c r="CE9" s="1" t="s">
        <v>890</v>
      </c>
    </row>
    <row r="10" spans="1:93" ht="14.5">
      <c r="F10" s="1" t="s">
        <v>451</v>
      </c>
      <c r="G10" s="1" t="s">
        <v>451</v>
      </c>
      <c r="H10" s="1" t="s">
        <v>471</v>
      </c>
      <c r="N10" s="1" t="s">
        <v>891</v>
      </c>
      <c r="U10" s="89" t="s">
        <v>774</v>
      </c>
      <c r="AK10" s="1" t="s">
        <v>892</v>
      </c>
      <c r="AP10" s="110" t="s">
        <v>275</v>
      </c>
      <c r="AS10" s="1" t="s">
        <v>893</v>
      </c>
      <c r="AU10" s="1" t="s">
        <v>894</v>
      </c>
      <c r="BM10" s="1" t="s">
        <v>64</v>
      </c>
      <c r="CE10" s="1" t="s">
        <v>64</v>
      </c>
    </row>
    <row r="11" spans="1:93" ht="14.5">
      <c r="F11" s="1" t="s">
        <v>485</v>
      </c>
      <c r="G11" s="1" t="s">
        <v>486</v>
      </c>
      <c r="H11" s="1" t="s">
        <v>486</v>
      </c>
      <c r="N11" s="1" t="s">
        <v>895</v>
      </c>
      <c r="U11" s="89" t="s">
        <v>779</v>
      </c>
      <c r="AK11" s="1" t="s">
        <v>896</v>
      </c>
      <c r="AP11" s="110" t="s">
        <v>286</v>
      </c>
      <c r="AS11" s="1" t="s">
        <v>897</v>
      </c>
      <c r="AU11" s="111" t="s">
        <v>898</v>
      </c>
      <c r="BM11" s="1" t="s">
        <v>899</v>
      </c>
      <c r="CE11" s="1" t="s">
        <v>899</v>
      </c>
    </row>
    <row r="12" spans="1:93" ht="14.5">
      <c r="A12" s="1" t="s">
        <v>900</v>
      </c>
      <c r="F12" s="1" t="s">
        <v>500</v>
      </c>
      <c r="G12" s="1" t="s">
        <v>501</v>
      </c>
      <c r="H12" s="1" t="s">
        <v>502</v>
      </c>
      <c r="N12" s="1" t="s">
        <v>44</v>
      </c>
      <c r="U12" s="89" t="s">
        <v>785</v>
      </c>
      <c r="AK12" s="1" t="s">
        <v>901</v>
      </c>
      <c r="AP12" s="110" t="s">
        <v>297</v>
      </c>
      <c r="AS12" s="1" t="s">
        <v>902</v>
      </c>
      <c r="AU12" s="1" t="s">
        <v>903</v>
      </c>
      <c r="BM12" s="1" t="s">
        <v>63</v>
      </c>
      <c r="CE12" s="111" t="s">
        <v>63</v>
      </c>
    </row>
    <row r="13" spans="1:93" ht="14.5">
      <c r="A13" s="1" t="s">
        <v>108</v>
      </c>
      <c r="F13" s="1" t="s">
        <v>518</v>
      </c>
      <c r="G13" s="1" t="s">
        <v>518</v>
      </c>
      <c r="H13" s="1"/>
      <c r="N13" s="1" t="s">
        <v>904</v>
      </c>
      <c r="U13" s="89" t="s">
        <v>789</v>
      </c>
      <c r="AK13" s="1" t="s">
        <v>905</v>
      </c>
      <c r="AP13" s="110" t="s">
        <v>311</v>
      </c>
      <c r="AS13" s="1" t="s">
        <v>906</v>
      </c>
      <c r="AU13" s="1" t="s">
        <v>907</v>
      </c>
      <c r="BM13" s="1" t="s">
        <v>908</v>
      </c>
      <c r="CE13" s="1" t="s">
        <v>908</v>
      </c>
    </row>
    <row r="14" spans="1:93" ht="14.5">
      <c r="A14" s="1" t="s">
        <v>909</v>
      </c>
      <c r="N14" s="1" t="s">
        <v>910</v>
      </c>
      <c r="U14" s="111" t="s">
        <v>795</v>
      </c>
      <c r="AK14" s="1" t="s">
        <v>911</v>
      </c>
      <c r="AP14" s="110" t="s">
        <v>912</v>
      </c>
      <c r="AS14" s="1" t="s">
        <v>913</v>
      </c>
      <c r="AU14" s="1" t="s">
        <v>914</v>
      </c>
      <c r="BM14" s="1" t="s">
        <v>915</v>
      </c>
      <c r="CE14" s="1" t="s">
        <v>915</v>
      </c>
    </row>
    <row r="15" spans="1:93" ht="14.5">
      <c r="A15" s="1" t="s">
        <v>916</v>
      </c>
      <c r="N15" s="1" t="s">
        <v>917</v>
      </c>
      <c r="U15" s="111" t="s">
        <v>800</v>
      </c>
      <c r="AK15" s="111" t="s">
        <v>918</v>
      </c>
      <c r="AP15" s="113" t="s">
        <v>919</v>
      </c>
      <c r="AS15" s="1" t="s">
        <v>920</v>
      </c>
      <c r="AU15" s="1" t="s">
        <v>921</v>
      </c>
      <c r="BM15" s="1" t="s">
        <v>922</v>
      </c>
      <c r="CE15" s="1" t="s">
        <v>922</v>
      </c>
    </row>
    <row r="16" spans="1:93" ht="14.5">
      <c r="A16" s="1" t="s">
        <v>885</v>
      </c>
      <c r="N16" s="1" t="s">
        <v>923</v>
      </c>
      <c r="U16" s="111" t="s">
        <v>806</v>
      </c>
      <c r="AK16" s="111" t="s">
        <v>924</v>
      </c>
      <c r="AP16" s="110" t="s">
        <v>354</v>
      </c>
      <c r="AS16" s="1" t="s">
        <v>925</v>
      </c>
      <c r="AU16" s="1" t="s">
        <v>926</v>
      </c>
      <c r="BM16" s="1" t="s">
        <v>927</v>
      </c>
      <c r="CE16" s="1" t="s">
        <v>927</v>
      </c>
    </row>
    <row r="17" spans="1:83" ht="14.5">
      <c r="N17" s="1" t="s">
        <v>928</v>
      </c>
      <c r="U17" s="111" t="s">
        <v>810</v>
      </c>
      <c r="AK17" s="111" t="s">
        <v>929</v>
      </c>
      <c r="AP17" s="110" t="s">
        <v>370</v>
      </c>
      <c r="AS17" s="1" t="s">
        <v>930</v>
      </c>
      <c r="AU17" s="1" t="s">
        <v>931</v>
      </c>
      <c r="BM17" s="1" t="s">
        <v>932</v>
      </c>
      <c r="CE17" s="1" t="s">
        <v>932</v>
      </c>
    </row>
    <row r="18" spans="1:83" ht="14.5">
      <c r="N18" s="1" t="s">
        <v>933</v>
      </c>
      <c r="U18" s="89" t="s">
        <v>815</v>
      </c>
      <c r="AK18" s="111" t="s">
        <v>934</v>
      </c>
      <c r="AP18" s="110" t="s">
        <v>386</v>
      </c>
      <c r="AS18" s="1" t="s">
        <v>935</v>
      </c>
      <c r="AU18" s="1" t="s">
        <v>936</v>
      </c>
      <c r="BM18" s="1" t="s">
        <v>937</v>
      </c>
      <c r="CE18" s="1" t="s">
        <v>937</v>
      </c>
    </row>
    <row r="19" spans="1:83" ht="14.5">
      <c r="A19" s="1" t="s">
        <v>938</v>
      </c>
      <c r="N19" s="1" t="s">
        <v>939</v>
      </c>
      <c r="U19" s="89" t="s">
        <v>940</v>
      </c>
      <c r="AK19" s="1" t="s">
        <v>941</v>
      </c>
      <c r="AP19" s="110" t="s">
        <v>403</v>
      </c>
      <c r="AS19" s="1" t="s">
        <v>942</v>
      </c>
      <c r="AU19" s="1" t="s">
        <v>943</v>
      </c>
      <c r="BM19" s="1" t="s">
        <v>944</v>
      </c>
      <c r="CE19" s="1" t="s">
        <v>944</v>
      </c>
    </row>
    <row r="20" spans="1:83" ht="14.5">
      <c r="A20" s="1" t="s">
        <v>945</v>
      </c>
      <c r="N20" s="1" t="s">
        <v>946</v>
      </c>
      <c r="U20" s="89" t="s">
        <v>947</v>
      </c>
      <c r="AK20" s="1" t="s">
        <v>948</v>
      </c>
      <c r="AP20" s="110" t="s">
        <v>949</v>
      </c>
      <c r="AS20" s="1" t="s">
        <v>950</v>
      </c>
      <c r="AU20" s="1" t="s">
        <v>951</v>
      </c>
      <c r="BM20" s="1" t="s">
        <v>952</v>
      </c>
      <c r="CE20" s="1" t="s">
        <v>952</v>
      </c>
    </row>
    <row r="21" spans="1:83" ht="15.75" customHeight="1">
      <c r="A21" s="1" t="s">
        <v>953</v>
      </c>
      <c r="N21" s="1" t="s">
        <v>954</v>
      </c>
      <c r="U21" s="89" t="s">
        <v>830</v>
      </c>
      <c r="AK21" s="1" t="s">
        <v>955</v>
      </c>
      <c r="AP21" s="110" t="s">
        <v>434</v>
      </c>
      <c r="AS21" s="1" t="s">
        <v>956</v>
      </c>
      <c r="AU21" s="1" t="s">
        <v>957</v>
      </c>
      <c r="BM21" s="1" t="s">
        <v>260</v>
      </c>
      <c r="CE21" s="1" t="s">
        <v>260</v>
      </c>
    </row>
    <row r="22" spans="1:83" ht="15.75" customHeight="1">
      <c r="A22" s="1" t="s">
        <v>958</v>
      </c>
      <c r="N22" s="1" t="s">
        <v>959</v>
      </c>
      <c r="U22" s="89" t="s">
        <v>960</v>
      </c>
      <c r="AK22" s="1" t="s">
        <v>961</v>
      </c>
      <c r="AP22" s="110" t="s">
        <v>962</v>
      </c>
      <c r="AS22" s="1" t="s">
        <v>963</v>
      </c>
      <c r="AU22" s="111" t="s">
        <v>964</v>
      </c>
      <c r="BM22" s="1" t="s">
        <v>273</v>
      </c>
      <c r="CE22" s="1" t="s">
        <v>273</v>
      </c>
    </row>
    <row r="23" spans="1:83" ht="15.75" customHeight="1">
      <c r="A23" s="1" t="s">
        <v>106</v>
      </c>
      <c r="N23" s="1" t="s">
        <v>965</v>
      </c>
      <c r="U23" s="89" t="s">
        <v>966</v>
      </c>
      <c r="AK23" s="1" t="s">
        <v>967</v>
      </c>
      <c r="AP23" s="110" t="s">
        <v>968</v>
      </c>
      <c r="AS23" s="1" t="s">
        <v>969</v>
      </c>
      <c r="AU23" s="111" t="s">
        <v>970</v>
      </c>
      <c r="BM23" s="1" t="s">
        <v>867</v>
      </c>
      <c r="CE23" s="1" t="s">
        <v>867</v>
      </c>
    </row>
    <row r="24" spans="1:83" ht="15.75" customHeight="1">
      <c r="A24" s="1" t="s">
        <v>971</v>
      </c>
      <c r="N24" s="1" t="s">
        <v>972</v>
      </c>
      <c r="AK24" s="1" t="s">
        <v>973</v>
      </c>
      <c r="AP24" s="110" t="s">
        <v>477</v>
      </c>
      <c r="AS24" s="1" t="s">
        <v>974</v>
      </c>
      <c r="AU24" s="111" t="s">
        <v>975</v>
      </c>
      <c r="BM24" s="1" t="s">
        <v>873</v>
      </c>
      <c r="CE24" s="1" t="s">
        <v>873</v>
      </c>
    </row>
    <row r="25" spans="1:83" ht="15.75" customHeight="1">
      <c r="A25" s="1" t="s">
        <v>113</v>
      </c>
      <c r="N25" s="1" t="s">
        <v>976</v>
      </c>
      <c r="AK25" s="1" t="s">
        <v>977</v>
      </c>
      <c r="AP25" s="110" t="s">
        <v>492</v>
      </c>
      <c r="AS25" s="1" t="s">
        <v>978</v>
      </c>
      <c r="AU25" s="111" t="s">
        <v>69</v>
      </c>
      <c r="BM25" s="1" t="s">
        <v>536</v>
      </c>
      <c r="CE25" s="1" t="s">
        <v>536</v>
      </c>
    </row>
    <row r="26" spans="1:83" ht="15.75" customHeight="1">
      <c r="N26" s="1" t="s">
        <v>979</v>
      </c>
      <c r="AK26" s="1" t="s">
        <v>980</v>
      </c>
      <c r="AP26" s="110" t="s">
        <v>509</v>
      </c>
      <c r="AS26" s="1" t="s">
        <v>981</v>
      </c>
      <c r="AU26" s="111" t="s">
        <v>982</v>
      </c>
      <c r="BM26" s="1" t="s">
        <v>521</v>
      </c>
      <c r="CE26" s="1" t="s">
        <v>521</v>
      </c>
    </row>
    <row r="27" spans="1:83" ht="15.75" customHeight="1">
      <c r="A27" s="1" t="s">
        <v>983</v>
      </c>
      <c r="N27" s="1" t="s">
        <v>984</v>
      </c>
      <c r="AK27" s="1" t="s">
        <v>985</v>
      </c>
      <c r="AP27" s="110" t="s">
        <v>525</v>
      </c>
      <c r="AS27" s="1" t="s">
        <v>986</v>
      </c>
      <c r="AU27" s="111" t="s">
        <v>987</v>
      </c>
      <c r="BM27" s="1" t="s">
        <v>889</v>
      </c>
      <c r="CE27" s="1" t="s">
        <v>889</v>
      </c>
    </row>
    <row r="28" spans="1:83" ht="15.75" customHeight="1">
      <c r="N28" s="1" t="s">
        <v>988</v>
      </c>
      <c r="AK28" s="1" t="s">
        <v>989</v>
      </c>
      <c r="AP28" s="110" t="s">
        <v>540</v>
      </c>
      <c r="AS28" s="1" t="s">
        <v>990</v>
      </c>
      <c r="AU28" s="111" t="s">
        <v>991</v>
      </c>
      <c r="BM28" s="1" t="s">
        <v>894</v>
      </c>
      <c r="CE28" s="1" t="s">
        <v>894</v>
      </c>
    </row>
    <row r="29" spans="1:83" ht="15.75" customHeight="1">
      <c r="A29" s="1" t="s">
        <v>992</v>
      </c>
      <c r="N29" s="1" t="s">
        <v>993</v>
      </c>
      <c r="AK29" s="1" t="s">
        <v>994</v>
      </c>
      <c r="AP29" s="110" t="s">
        <v>553</v>
      </c>
      <c r="AS29" s="1" t="s">
        <v>995</v>
      </c>
      <c r="AU29" s="1" t="s">
        <v>996</v>
      </c>
      <c r="BM29" s="1" t="s">
        <v>898</v>
      </c>
      <c r="CE29" s="111" t="s">
        <v>898</v>
      </c>
    </row>
    <row r="30" spans="1:83" ht="15.75" customHeight="1">
      <c r="A30" s="1" t="s">
        <v>997</v>
      </c>
      <c r="N30" s="1" t="s">
        <v>998</v>
      </c>
      <c r="AK30" s="1" t="s">
        <v>999</v>
      </c>
      <c r="AP30" s="110" t="s">
        <v>565</v>
      </c>
      <c r="AS30" s="1" t="s">
        <v>1000</v>
      </c>
      <c r="AU30" s="1" t="s">
        <v>1001</v>
      </c>
      <c r="BM30" s="1" t="s">
        <v>903</v>
      </c>
      <c r="CE30" s="1" t="s">
        <v>903</v>
      </c>
    </row>
    <row r="31" spans="1:83" ht="15.75" customHeight="1">
      <c r="A31" s="1" t="s">
        <v>1002</v>
      </c>
      <c r="N31" s="1" t="s">
        <v>1003</v>
      </c>
      <c r="AK31" s="1" t="s">
        <v>1004</v>
      </c>
      <c r="AP31" s="110" t="s">
        <v>577</v>
      </c>
      <c r="AS31" s="1" t="s">
        <v>1005</v>
      </c>
      <c r="AU31" s="111" t="s">
        <v>1006</v>
      </c>
      <c r="BM31" s="1" t="s">
        <v>907</v>
      </c>
      <c r="CE31" s="111" t="s">
        <v>907</v>
      </c>
    </row>
    <row r="32" spans="1:83" ht="15.75" customHeight="1">
      <c r="A32" s="1" t="s">
        <v>113</v>
      </c>
      <c r="N32" s="1" t="s">
        <v>1007</v>
      </c>
      <c r="AK32" s="1" t="s">
        <v>1008</v>
      </c>
      <c r="AP32" s="110" t="s">
        <v>589</v>
      </c>
      <c r="AS32" s="1" t="s">
        <v>1009</v>
      </c>
      <c r="AU32" s="1" t="s">
        <v>1010</v>
      </c>
      <c r="BM32" s="1" t="s">
        <v>914</v>
      </c>
      <c r="CE32" s="1" t="s">
        <v>914</v>
      </c>
    </row>
    <row r="33" spans="1:83" ht="15.75" customHeight="1">
      <c r="N33" s="1" t="s">
        <v>1011</v>
      </c>
      <c r="AK33" s="1" t="s">
        <v>1012</v>
      </c>
      <c r="AP33" s="110" t="s">
        <v>600</v>
      </c>
      <c r="AS33" s="1" t="s">
        <v>1013</v>
      </c>
      <c r="AU33" s="1" t="s">
        <v>1014</v>
      </c>
      <c r="BM33" s="1" t="s">
        <v>921</v>
      </c>
      <c r="CE33" s="1" t="s">
        <v>921</v>
      </c>
    </row>
    <row r="34" spans="1:83" ht="15.75" customHeight="1">
      <c r="A34" s="1" t="s">
        <v>853</v>
      </c>
      <c r="N34" s="1" t="s">
        <v>1015</v>
      </c>
      <c r="AK34" s="111" t="s">
        <v>1016</v>
      </c>
      <c r="AP34" s="110" t="s">
        <v>611</v>
      </c>
      <c r="AS34" s="1" t="s">
        <v>1017</v>
      </c>
      <c r="BM34" s="1" t="s">
        <v>926</v>
      </c>
      <c r="CE34" s="1" t="s">
        <v>926</v>
      </c>
    </row>
    <row r="35" spans="1:83" ht="15.75" customHeight="1">
      <c r="A35" s="1" t="s">
        <v>9</v>
      </c>
      <c r="N35" s="1" t="s">
        <v>1018</v>
      </c>
      <c r="AK35" s="1" t="s">
        <v>1019</v>
      </c>
      <c r="AP35" s="110" t="s">
        <v>622</v>
      </c>
      <c r="AS35" s="1" t="s">
        <v>1020</v>
      </c>
      <c r="BM35" s="1" t="s">
        <v>931</v>
      </c>
      <c r="CE35" s="1" t="s">
        <v>931</v>
      </c>
    </row>
    <row r="36" spans="1:83" ht="15.75" customHeight="1">
      <c r="A36" s="1" t="s">
        <v>1021</v>
      </c>
      <c r="N36" s="1" t="s">
        <v>1022</v>
      </c>
      <c r="AK36" s="1" t="s">
        <v>1023</v>
      </c>
      <c r="AP36" s="110" t="s">
        <v>633</v>
      </c>
      <c r="AS36" s="1" t="s">
        <v>1024</v>
      </c>
      <c r="BM36" s="1" t="s">
        <v>936</v>
      </c>
      <c r="CE36" s="1" t="s">
        <v>936</v>
      </c>
    </row>
    <row r="37" spans="1:83" ht="15.75" customHeight="1">
      <c r="N37" s="1" t="s">
        <v>1025</v>
      </c>
      <c r="AK37" s="1" t="s">
        <v>1026</v>
      </c>
      <c r="AP37" s="110" t="s">
        <v>86</v>
      </c>
      <c r="AS37" s="1" t="s">
        <v>1027</v>
      </c>
      <c r="BM37" s="1" t="s">
        <v>943</v>
      </c>
      <c r="CE37" s="1" t="s">
        <v>943</v>
      </c>
    </row>
    <row r="38" spans="1:83" ht="15.75" customHeight="1">
      <c r="A38" s="1" t="s">
        <v>853</v>
      </c>
      <c r="N38" s="1" t="s">
        <v>1028</v>
      </c>
      <c r="AK38" s="1" t="s">
        <v>1029</v>
      </c>
      <c r="AS38" s="1" t="s">
        <v>1030</v>
      </c>
      <c r="BM38" s="1" t="s">
        <v>951</v>
      </c>
    </row>
    <row r="39" spans="1:83" ht="15.75" customHeight="1">
      <c r="A39" s="1" t="s">
        <v>9</v>
      </c>
      <c r="N39" s="1" t="s">
        <v>1031</v>
      </c>
      <c r="AK39" s="1" t="s">
        <v>1032</v>
      </c>
      <c r="AS39" s="77" t="e">
        <f ca="1">_xludf.CONCAT(Selgitused!V44,"  ", Selgitused!Y44)</f>
        <v>#NAME?</v>
      </c>
      <c r="BM39" s="1" t="s">
        <v>957</v>
      </c>
    </row>
    <row r="40" spans="1:83" ht="15.75" customHeight="1">
      <c r="A40" s="1" t="s">
        <v>113</v>
      </c>
      <c r="N40" s="1" t="s">
        <v>1033</v>
      </c>
      <c r="AK40" s="1" t="s">
        <v>1034</v>
      </c>
      <c r="AS40" s="77" t="e">
        <f ca="1">_xludf.CONCAT(Selgitused!V45,"  ", Selgitused!Y45)</f>
        <v>#NAME?</v>
      </c>
      <c r="BM40" s="1" t="s">
        <v>964</v>
      </c>
    </row>
    <row r="41" spans="1:83" ht="15.75" customHeight="1">
      <c r="N41" s="1" t="s">
        <v>1035</v>
      </c>
      <c r="AK41" s="1" t="s">
        <v>1036</v>
      </c>
      <c r="AS41" s="77" t="e">
        <f ca="1">_xludf.CONCAT(Selgitused!V46,"  ", Selgitused!Y46)</f>
        <v>#NAME?</v>
      </c>
      <c r="BM41" s="1" t="s">
        <v>970</v>
      </c>
    </row>
    <row r="42" spans="1:83" ht="15.75" customHeight="1">
      <c r="N42" s="1" t="s">
        <v>1037</v>
      </c>
      <c r="AK42" s="1" t="s">
        <v>1038</v>
      </c>
      <c r="AS42" s="77"/>
      <c r="BM42" s="1" t="s">
        <v>975</v>
      </c>
    </row>
    <row r="43" spans="1:83" ht="15.75" customHeight="1">
      <c r="N43" s="1" t="s">
        <v>1039</v>
      </c>
      <c r="AK43" s="1" t="s">
        <v>307</v>
      </c>
      <c r="AS43" s="77"/>
      <c r="BM43" s="1" t="s">
        <v>69</v>
      </c>
    </row>
    <row r="44" spans="1:83" ht="15.75" customHeight="1">
      <c r="N44" s="1" t="s">
        <v>1040</v>
      </c>
      <c r="AK44" s="1" t="s">
        <v>1041</v>
      </c>
      <c r="BM44" s="1" t="s">
        <v>982</v>
      </c>
    </row>
    <row r="45" spans="1:83" ht="15.75" customHeight="1">
      <c r="N45" s="1" t="s">
        <v>1042</v>
      </c>
      <c r="AK45" s="1" t="s">
        <v>1043</v>
      </c>
      <c r="BM45" s="1" t="s">
        <v>987</v>
      </c>
    </row>
    <row r="46" spans="1:83" ht="15.75" customHeight="1">
      <c r="N46" s="1" t="e">
        <f ca="1">_xludf.CONCAT(Selgitused!G50," ", Selgitused!I50)</f>
        <v>#NAME?</v>
      </c>
      <c r="AK46" s="1" t="s">
        <v>77</v>
      </c>
      <c r="BM46" s="1" t="s">
        <v>991</v>
      </c>
    </row>
    <row r="47" spans="1:83" ht="15.75" customHeight="1">
      <c r="N47" s="1" t="e">
        <f ca="1">_xludf.CONCAT(Selgitused!G51," ", Selgitused!I51)</f>
        <v>#NAME?</v>
      </c>
      <c r="BM47" s="1" t="s">
        <v>996</v>
      </c>
    </row>
    <row r="48" spans="1:83" ht="15.75" customHeight="1">
      <c r="N48" s="1" t="e">
        <f ca="1">_xludf.CONCAT(Selgitused!G52," ", Selgitused!I52)</f>
        <v>#NAME?</v>
      </c>
      <c r="BM48" s="1" t="s">
        <v>1001</v>
      </c>
    </row>
    <row r="49" spans="65:65" ht="15.75" customHeight="1">
      <c r="BM49" s="1" t="s">
        <v>1006</v>
      </c>
    </row>
    <row r="50" spans="65:65" ht="15.75" customHeight="1">
      <c r="BM50" s="1" t="s">
        <v>1010</v>
      </c>
    </row>
    <row r="51" spans="65:65" ht="15.75" customHeight="1">
      <c r="BM51" s="1" t="s">
        <v>805</v>
      </c>
    </row>
    <row r="52" spans="65:65" ht="15.75" customHeight="1">
      <c r="BM52" s="1" t="s">
        <v>1044</v>
      </c>
    </row>
    <row r="53" spans="65:65" ht="15.75" customHeight="1">
      <c r="BM53" s="1" t="s">
        <v>1045</v>
      </c>
    </row>
    <row r="54" spans="65:65" ht="15.75" customHeight="1">
      <c r="BM54" s="1" t="s">
        <v>1046</v>
      </c>
    </row>
    <row r="55" spans="65:65" ht="15.75" customHeight="1">
      <c r="BM55" s="1" t="s">
        <v>1047</v>
      </c>
    </row>
    <row r="56" spans="65:65" ht="15.75" customHeight="1">
      <c r="BM56" s="1" t="s">
        <v>1048</v>
      </c>
    </row>
    <row r="57" spans="65:65" ht="15.75" customHeight="1">
      <c r="BM57" s="1" t="s">
        <v>1049</v>
      </c>
    </row>
    <row r="58" spans="65:65" ht="15.75" customHeight="1">
      <c r="BM58" s="1" t="s">
        <v>1050</v>
      </c>
    </row>
    <row r="59" spans="65:65" ht="15.75" customHeight="1">
      <c r="BM59" s="1" t="s">
        <v>1051</v>
      </c>
    </row>
    <row r="60" spans="65:65" ht="15.75" customHeight="1">
      <c r="BM60" s="1" t="s">
        <v>1052</v>
      </c>
    </row>
    <row r="61" spans="65:65" ht="15.75" customHeight="1">
      <c r="BM61" s="1" t="s">
        <v>1053</v>
      </c>
    </row>
    <row r="62" spans="65:65" ht="15.75" customHeight="1">
      <c r="BM62" s="1" t="s">
        <v>1054</v>
      </c>
    </row>
    <row r="63" spans="65:65" ht="15.75" customHeight="1">
      <c r="BM63" s="1" t="s">
        <v>814</v>
      </c>
    </row>
    <row r="64" spans="65:65" ht="15.75" customHeight="1">
      <c r="BM64" s="1" t="s">
        <v>1055</v>
      </c>
    </row>
    <row r="65" spans="65:65" ht="15.75" customHeight="1">
      <c r="BM65" s="1" t="s">
        <v>1056</v>
      </c>
    </row>
    <row r="66" spans="65:65" ht="15.75" customHeight="1">
      <c r="BM66" s="1" t="s">
        <v>1057</v>
      </c>
    </row>
    <row r="67" spans="65:65" ht="15.75" customHeight="1">
      <c r="BM67" s="1" t="s">
        <v>1058</v>
      </c>
    </row>
    <row r="68" spans="65:65" ht="15.75" customHeight="1">
      <c r="BM68" s="1" t="s">
        <v>1059</v>
      </c>
    </row>
    <row r="69" spans="65:65" ht="15.75" customHeight="1">
      <c r="BM69" s="1" t="s">
        <v>1060</v>
      </c>
    </row>
    <row r="70" spans="65:65" ht="15.75" customHeight="1">
      <c r="BM70" s="1" t="s">
        <v>1061</v>
      </c>
    </row>
    <row r="71" spans="65:65" ht="15.75" customHeight="1">
      <c r="BM71" s="1" t="s">
        <v>824</v>
      </c>
    </row>
    <row r="72" spans="65:65" ht="15.75" customHeight="1">
      <c r="BM72" s="1" t="s">
        <v>1062</v>
      </c>
    </row>
    <row r="73" spans="65:65" ht="15.75" customHeight="1">
      <c r="BM73" s="1" t="s">
        <v>1063</v>
      </c>
    </row>
    <row r="74" spans="65:65" ht="15.75" customHeight="1">
      <c r="BM74" s="1" t="s">
        <v>1064</v>
      </c>
    </row>
    <row r="75" spans="65:65" ht="15.75" customHeight="1">
      <c r="BM75" s="1" t="s">
        <v>1065</v>
      </c>
    </row>
    <row r="76" spans="65:65" ht="15.75" customHeight="1">
      <c r="BM76" s="1" t="s">
        <v>1066</v>
      </c>
    </row>
    <row r="77" spans="65:65" ht="15.75" customHeight="1">
      <c r="BM77" s="1" t="s">
        <v>1067</v>
      </c>
    </row>
    <row r="78" spans="65:65" ht="15.75" customHeight="1">
      <c r="BM78" s="1" t="s">
        <v>1068</v>
      </c>
    </row>
    <row r="79" spans="65:65" ht="15.75" customHeight="1">
      <c r="BM79" s="1" t="s">
        <v>1069</v>
      </c>
    </row>
    <row r="80" spans="65:65" ht="15.75" customHeight="1">
      <c r="BM80" s="1" t="s">
        <v>1070</v>
      </c>
    </row>
    <row r="81" spans="65:65" ht="15.75" customHeight="1">
      <c r="BM81" s="1" t="s">
        <v>841</v>
      </c>
    </row>
    <row r="82" spans="65:65" ht="15.75" customHeight="1">
      <c r="BM82" s="1" t="s">
        <v>1071</v>
      </c>
    </row>
    <row r="83" spans="65:65" ht="15.75" customHeight="1">
      <c r="BM83" s="1" t="s">
        <v>1072</v>
      </c>
    </row>
    <row r="84" spans="65:65" ht="15.75" customHeight="1">
      <c r="BM84" s="1" t="s">
        <v>1073</v>
      </c>
    </row>
    <row r="85" spans="65:65" ht="15.75" customHeight="1">
      <c r="BM85" s="1" t="s">
        <v>1074</v>
      </c>
    </row>
    <row r="86" spans="65:65" ht="15.75" customHeight="1">
      <c r="BM86" s="1" t="s">
        <v>1075</v>
      </c>
    </row>
    <row r="87" spans="65:65" ht="15.75" customHeight="1">
      <c r="BM87" s="1" t="s">
        <v>1076</v>
      </c>
    </row>
    <row r="88" spans="65:65" ht="15.75" customHeight="1">
      <c r="BM88" s="1" t="s">
        <v>1077</v>
      </c>
    </row>
    <row r="89" spans="65:65" ht="15.75" customHeight="1">
      <c r="BM89" s="1" t="s">
        <v>1078</v>
      </c>
    </row>
    <row r="90" spans="65:65" ht="15.75" customHeight="1">
      <c r="BM90" s="1" t="s">
        <v>1079</v>
      </c>
    </row>
    <row r="91" spans="65:65" ht="15.75" customHeight="1">
      <c r="BM91" s="1" t="s">
        <v>1080</v>
      </c>
    </row>
    <row r="92" spans="65:65" ht="15.75" customHeight="1">
      <c r="BM92" s="1" t="s">
        <v>1081</v>
      </c>
    </row>
    <row r="93" spans="65:65" ht="15.75" customHeight="1">
      <c r="BM93" s="1" t="s">
        <v>1082</v>
      </c>
    </row>
    <row r="94" spans="65:65" ht="15.75" customHeight="1">
      <c r="BM94" s="1" t="s">
        <v>1083</v>
      </c>
    </row>
    <row r="95" spans="65:65" ht="15.75" customHeight="1">
      <c r="BM95" s="1" t="s">
        <v>1084</v>
      </c>
    </row>
    <row r="96" spans="65:65" ht="15.75" customHeight="1">
      <c r="BM96" s="1" t="s">
        <v>1085</v>
      </c>
    </row>
    <row r="97" spans="65:65" ht="15.75" customHeight="1">
      <c r="BM97" s="1" t="s">
        <v>1086</v>
      </c>
    </row>
    <row r="98" spans="65:65" ht="15.75" customHeight="1">
      <c r="BM98" s="1" t="s">
        <v>1087</v>
      </c>
    </row>
    <row r="99" spans="65:65" ht="15.75" customHeight="1">
      <c r="BM99" s="1" t="s">
        <v>1088</v>
      </c>
    </row>
    <row r="100" spans="65:65" ht="15.75" customHeight="1">
      <c r="BM100" s="1" t="s">
        <v>1089</v>
      </c>
    </row>
    <row r="101" spans="65:65" ht="15.75" customHeight="1">
      <c r="BM101" s="1" t="s">
        <v>1090</v>
      </c>
    </row>
    <row r="102" spans="65:65" ht="15.75" customHeight="1">
      <c r="BM102" s="1" t="s">
        <v>1091</v>
      </c>
    </row>
    <row r="103" spans="65:65" ht="15.75" customHeight="1">
      <c r="BM103" s="1" t="s">
        <v>1092</v>
      </c>
    </row>
    <row r="104" spans="65:65" ht="15.75" customHeight="1">
      <c r="BM104" s="1" t="s">
        <v>1093</v>
      </c>
    </row>
    <row r="105" spans="65:65" ht="15.75" customHeight="1">
      <c r="BM105" s="1" t="s">
        <v>1094</v>
      </c>
    </row>
    <row r="106" spans="65:65" ht="15.75" customHeight="1">
      <c r="BM106" s="1" t="s">
        <v>1095</v>
      </c>
    </row>
    <row r="107" spans="65:65" ht="15.75" customHeight="1">
      <c r="BM107" s="1" t="s">
        <v>1096</v>
      </c>
    </row>
    <row r="108" spans="65:65" ht="15.75" customHeight="1">
      <c r="BM108" s="1" t="s">
        <v>1097</v>
      </c>
    </row>
    <row r="109" spans="65:65" ht="15.75" customHeight="1">
      <c r="BM109" s="1" t="s">
        <v>1098</v>
      </c>
    </row>
    <row r="110" spans="65:65" ht="15.75" customHeight="1">
      <c r="BM110" s="1" t="s">
        <v>1099</v>
      </c>
    </row>
    <row r="111" spans="65:65" ht="15.75" customHeight="1">
      <c r="BM111" s="1" t="s">
        <v>1100</v>
      </c>
    </row>
    <row r="112" spans="65:65" ht="15.75" customHeight="1">
      <c r="BM112" s="1" t="s">
        <v>1101</v>
      </c>
    </row>
    <row r="113" spans="65:65" ht="15.75" customHeight="1">
      <c r="BM113" s="1" t="s">
        <v>1102</v>
      </c>
    </row>
    <row r="114" spans="65:65" ht="15.75" customHeight="1">
      <c r="BM114" s="1" t="s">
        <v>1103</v>
      </c>
    </row>
    <row r="115" spans="65:65" ht="15.75" customHeight="1">
      <c r="BM115" s="1" t="s">
        <v>1104</v>
      </c>
    </row>
    <row r="116" spans="65:65" ht="15.75" customHeight="1">
      <c r="BM116" s="1" t="s">
        <v>1105</v>
      </c>
    </row>
    <row r="117" spans="65:65" ht="15.75" customHeight="1">
      <c r="BM117" s="1" t="s">
        <v>1106</v>
      </c>
    </row>
    <row r="118" spans="65:65" ht="15.75" customHeight="1">
      <c r="BM118" s="1" t="s">
        <v>1107</v>
      </c>
    </row>
    <row r="119" spans="65:65" ht="15.75" customHeight="1">
      <c r="BM119" s="1" t="s">
        <v>1108</v>
      </c>
    </row>
    <row r="120" spans="65:65" ht="15.75" customHeight="1">
      <c r="BM120" s="1" t="s">
        <v>1109</v>
      </c>
    </row>
    <row r="121" spans="65:65" ht="15.75" customHeight="1">
      <c r="BM121" s="1" t="s">
        <v>1110</v>
      </c>
    </row>
    <row r="122" spans="65:65" ht="15.75" customHeight="1">
      <c r="BM122" s="1" t="s">
        <v>1111</v>
      </c>
    </row>
    <row r="123" spans="65:65" ht="15.75" customHeight="1">
      <c r="BM123" s="1" t="s">
        <v>1112</v>
      </c>
    </row>
    <row r="124" spans="65:65" ht="15.75" customHeight="1">
      <c r="BM124" s="1" t="s">
        <v>1113</v>
      </c>
    </row>
    <row r="125" spans="65:65" ht="15.75" customHeight="1">
      <c r="BM125" s="1" t="s">
        <v>1114</v>
      </c>
    </row>
    <row r="126" spans="65:65" ht="15.75" customHeight="1">
      <c r="BM126" s="1" t="s">
        <v>1115</v>
      </c>
    </row>
    <row r="127" spans="65:65" ht="15.75" customHeight="1"/>
    <row r="128" spans="65:65"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Töölehed</vt:lpstr>
      </vt:variant>
      <vt:variant>
        <vt:i4>4</vt:i4>
      </vt:variant>
    </vt:vector>
  </HeadingPairs>
  <TitlesOfParts>
    <vt:vector size="4" baseType="lpstr">
      <vt:lpstr>Vorm_23</vt:lpstr>
      <vt:lpstr>Selgitused</vt:lpstr>
      <vt:lpstr>Keskkonnaalased sihid</vt:lpstr>
      <vt:lpstr>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Hanna-Eliisa</dc:creator>
  <cp:lastModifiedBy>Eda Andresmaa</cp:lastModifiedBy>
  <dcterms:created xsi:type="dcterms:W3CDTF">2023-03-26T09:59:48Z</dcterms:created>
  <dcterms:modified xsi:type="dcterms:W3CDTF">2024-03-07T07:48:30Z</dcterms:modified>
</cp:coreProperties>
</file>